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Uporabnik\Desktop\"/>
    </mc:Choice>
  </mc:AlternateContent>
  <xr:revisionPtr revIDLastSave="0" documentId="13_ncr:1_{46F65F6B-5187-46CC-B056-F77A38F8F67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8. Žita, semena in izdelki" sheetId="1" r:id="rId1"/>
    <sheet name="11. Razna, eko in dietna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2" i="1" l="1"/>
  <c r="K35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89" i="1" l="1"/>
</calcChain>
</file>

<file path=xl/sharedStrings.xml><?xml version="1.0" encoding="utf-8"?>
<sst xmlns="http://schemas.openxmlformats.org/spreadsheetml/2006/main" count="807" uniqueCount="441">
  <si>
    <t>Naročnik:</t>
  </si>
  <si>
    <t>2000 Maribor</t>
  </si>
  <si>
    <t>Ponudnik:</t>
  </si>
  <si>
    <t>PREDRAČUN</t>
  </si>
  <si>
    <t xml:space="preserve">      </t>
  </si>
  <si>
    <t>SKUPINA 8: ŽITA, SEMENA IN IZDELKI</t>
  </si>
  <si>
    <t>Zap. Št.</t>
  </si>
  <si>
    <t>Opis blaga</t>
  </si>
  <si>
    <t>Enota</t>
  </si>
  <si>
    <t>Okvirna letna količina</t>
  </si>
  <si>
    <t>Šifra izdelka</t>
  </si>
  <si>
    <t>Ime izdelka / teža</t>
  </si>
  <si>
    <t xml:space="preserve">Alergeni </t>
  </si>
  <si>
    <t>Končna cena na enoto brez DDV</t>
  </si>
  <si>
    <t>Končna cena na enoto z DDV</t>
  </si>
  <si>
    <t xml:space="preserve">Skupna končna vrednost z DDV </t>
  </si>
  <si>
    <t>Shema kakovosti živila</t>
  </si>
  <si>
    <t>Ajdova kaša</t>
  </si>
  <si>
    <t>kg</t>
  </si>
  <si>
    <t>2.</t>
  </si>
  <si>
    <t>3.</t>
  </si>
  <si>
    <t>Bučna semena pakirana 200g</t>
  </si>
  <si>
    <t>4.</t>
  </si>
  <si>
    <t>Chia semena 200-500g</t>
  </si>
  <si>
    <t xml:space="preserve">Grisini klasični 120g </t>
  </si>
  <si>
    <t>6.</t>
  </si>
  <si>
    <t xml:space="preserve">Grisini s sezamom 120g </t>
  </si>
  <si>
    <t>7.</t>
  </si>
  <si>
    <t>Hrustljavi kruhki (crispy) s kvinojo, 150g, brez glutena</t>
  </si>
  <si>
    <t>8.</t>
  </si>
  <si>
    <t>Hrustljavi kruhki (crispy) 5 žit, 150g, brez glutena</t>
  </si>
  <si>
    <t>9.</t>
  </si>
  <si>
    <t>Ješprenj</t>
  </si>
  <si>
    <t>10.</t>
  </si>
  <si>
    <t>Kuskus 500g</t>
  </si>
  <si>
    <t>11.</t>
  </si>
  <si>
    <t>Kuskus 2-5kg</t>
  </si>
  <si>
    <t>12.</t>
  </si>
  <si>
    <t xml:space="preserve">Kuskus polnozrnati </t>
  </si>
  <si>
    <t>13.</t>
  </si>
  <si>
    <t>14.</t>
  </si>
  <si>
    <t>Laneno seme</t>
  </si>
  <si>
    <t>15.</t>
  </si>
  <si>
    <t>Mlinci z jajci (5000-6000g)</t>
  </si>
  <si>
    <t>16.</t>
  </si>
  <si>
    <t>Mlinci brez jajc, 250g</t>
  </si>
  <si>
    <t>17.</t>
  </si>
  <si>
    <t>Moka ajdova 1kg</t>
  </si>
  <si>
    <t>18.</t>
  </si>
  <si>
    <t>Moka koruzna 1kg</t>
  </si>
  <si>
    <t>19.</t>
  </si>
  <si>
    <t>20.</t>
  </si>
  <si>
    <t>21.</t>
  </si>
  <si>
    <t>Moka pirina polnozrnata 1kg</t>
  </si>
  <si>
    <t>22.</t>
  </si>
  <si>
    <t>Moka pšenična – gladka, tip 500 1kg</t>
  </si>
  <si>
    <t>23.</t>
  </si>
  <si>
    <t>Moka pšenična – ostra, tip 400 1kg</t>
  </si>
  <si>
    <t>24.</t>
  </si>
  <si>
    <t>Moka pšenična polnozrnata 1kg</t>
  </si>
  <si>
    <t>25.</t>
  </si>
  <si>
    <t>Moka ržena 1kg</t>
  </si>
  <si>
    <t>26.</t>
  </si>
  <si>
    <t>Ovseni kosmiči 500g</t>
  </si>
  <si>
    <t>27.</t>
  </si>
  <si>
    <t>Pirini kosmiči 500g</t>
  </si>
  <si>
    <t>28.</t>
  </si>
  <si>
    <t>Polenta bela 250g</t>
  </si>
  <si>
    <t>29.</t>
  </si>
  <si>
    <t>Polenta rumena 450g</t>
  </si>
  <si>
    <t>30.</t>
  </si>
  <si>
    <t>Prosena kaša</t>
  </si>
  <si>
    <t>31.</t>
  </si>
  <si>
    <t>32.</t>
  </si>
  <si>
    <t>Ribana kaša, jajčna 3kg</t>
  </si>
  <si>
    <t>33.</t>
  </si>
  <si>
    <t>Ribana kaša 500g</t>
  </si>
  <si>
    <t>34.</t>
  </si>
  <si>
    <t>Ribana kaša s korenčkom 500g</t>
  </si>
  <si>
    <t>35.</t>
  </si>
  <si>
    <t>Riž dolgozrnati parboiled 1kg</t>
  </si>
  <si>
    <t>36.</t>
  </si>
  <si>
    <t>Riž dolgozrnati parboiled večje pakiranje</t>
  </si>
  <si>
    <t>37.</t>
  </si>
  <si>
    <t>Riž rjavi parboiled</t>
  </si>
  <si>
    <t>38.</t>
  </si>
  <si>
    <t>39.</t>
  </si>
  <si>
    <t>40.</t>
  </si>
  <si>
    <t>Riž mešanica žit (riž, pira, ječmen)</t>
  </si>
  <si>
    <t>41.</t>
  </si>
  <si>
    <t>Riž mešanica žit (riž, kvinoja, ajda)</t>
  </si>
  <si>
    <t>42.</t>
  </si>
  <si>
    <t>43.</t>
  </si>
  <si>
    <t>44.</t>
  </si>
  <si>
    <t>45.</t>
  </si>
  <si>
    <t>46.</t>
  </si>
  <si>
    <t>Testenine kratke cevke mini rigatoni 400g</t>
  </si>
  <si>
    <t>47.</t>
  </si>
  <si>
    <t>Testenine krpice večje pakiranje</t>
  </si>
  <si>
    <t>48.</t>
  </si>
  <si>
    <t>Testenine metuljčki durum, večje pakiranje</t>
  </si>
  <si>
    <t>49.</t>
  </si>
  <si>
    <t>50.</t>
  </si>
  <si>
    <t>Testenine peresniki polnozrnati 500 g</t>
  </si>
  <si>
    <t>51.</t>
  </si>
  <si>
    <t>Testenine peresniki mini durum 400-500g</t>
  </si>
  <si>
    <t>52.</t>
  </si>
  <si>
    <t>53.</t>
  </si>
  <si>
    <t>Testenine pirini klobučki 350g</t>
  </si>
  <si>
    <t>54.</t>
  </si>
  <si>
    <t>Testenine polžki brezjajčni 500g</t>
  </si>
  <si>
    <t>55.</t>
  </si>
  <si>
    <t>Testenine polžki jajčni 500 g</t>
  </si>
  <si>
    <t>56.</t>
  </si>
  <si>
    <t>Testenine polžki jajčni 5kg</t>
  </si>
  <si>
    <t>57.</t>
  </si>
  <si>
    <t>58.</t>
  </si>
  <si>
    <t>Testenine rezanci valjani špinačni, 400g</t>
  </si>
  <si>
    <t>59.</t>
  </si>
  <si>
    <t>60.</t>
  </si>
  <si>
    <t>Testenine rinčice za zakuho</t>
  </si>
  <si>
    <t>61.</t>
  </si>
  <si>
    <t>62.</t>
  </si>
  <si>
    <t>Testenine svedri durum, 5kg</t>
  </si>
  <si>
    <t>63.</t>
  </si>
  <si>
    <t xml:space="preserve">Testenine tribarvne </t>
  </si>
  <si>
    <t>64.</t>
  </si>
  <si>
    <t>Testenine špageti polnozrnati 500 g</t>
  </si>
  <si>
    <t>65.</t>
  </si>
  <si>
    <t>66.</t>
  </si>
  <si>
    <t>Testenine špageti jajčni 500g</t>
  </si>
  <si>
    <t>67.</t>
  </si>
  <si>
    <t>Testenine špageti jajčni 5kg</t>
  </si>
  <si>
    <t>68.</t>
  </si>
  <si>
    <t>Testenine valvice 500g</t>
  </si>
  <si>
    <t>Zdrob koruzni 1kg</t>
  </si>
  <si>
    <t>Zdrob pšenični 1kg</t>
  </si>
  <si>
    <t>Zlate kroglice 500-1000g</t>
  </si>
  <si>
    <t>Končna vrednost ponudbe:</t>
  </si>
  <si>
    <t xml:space="preserve">Ponudnik mora ponuditi vse izdelke iz skupine. </t>
  </si>
  <si>
    <t>Vsi izdelki morajo ustrezati določbam ustreznih uredb, zakonov in pravilnikov o kakovosti in varnosti živil objavljenih v Uradnem listu RS.</t>
  </si>
  <si>
    <t xml:space="preserve">Vsi izdelki morajo biti opremljeni z deklaracijo in podatki za sledljivost v slovenskem jeziku. </t>
  </si>
  <si>
    <r>
      <rPr>
        <b/>
        <sz val="11"/>
        <rFont val="Calibri"/>
        <family val="2"/>
        <charset val="238"/>
        <scheme val="minor"/>
      </rPr>
      <t>Sheme kakovosti so</t>
    </r>
    <r>
      <rPr>
        <sz val="11"/>
        <rFont val="Calibri"/>
        <family val="2"/>
        <charset val="238"/>
        <scheme val="minor"/>
      </rPr>
      <t xml:space="preserve">: zaščitena označba porekla, zaščitena geografska označba, zajamčena tradicionalna posebnost, višja kakovost, ekološka pridelava, integrirana pridelava, izbrana kakovost in izbrana kakovost Slovenije. </t>
    </r>
  </si>
  <si>
    <t>Ekološki izdelki morajo imeti certifikat, s katerim se potrjuje skladnost pridelave, pakiranja, skladiščenja in transporta ekoloških pridelkov in živil z veljavnimi predpisi za ekološko kmetovanje.</t>
  </si>
  <si>
    <t>Izdelki ne smejo vsebovati GSO, umetnih sladil in ojačevalcev okusa.</t>
  </si>
  <si>
    <t xml:space="preserve">Cene za vse izdelke morajo biti izračunane na zahtevano mersko enoto. </t>
  </si>
  <si>
    <t xml:space="preserve">V obrazec predračuna ni dovoljeno vnašati količinskih ali drugih sprememb. </t>
  </si>
  <si>
    <t xml:space="preserve">Dostava izven dogovorjene ure in ob neopravljenem prevzemu se šteje za neizvedeno. </t>
  </si>
  <si>
    <t>Datum:                                                                                                                                                     Žig in podpis ponudnika:</t>
  </si>
  <si>
    <t>Čičerika v konzervi 2000-3000g</t>
  </si>
  <si>
    <t>Gorčica 500-700g</t>
  </si>
  <si>
    <t>l</t>
  </si>
  <si>
    <t>Kosmiči čokoladne kroglice 1kg</t>
  </si>
  <si>
    <t>Majoneza 600-700g</t>
  </si>
  <si>
    <t>EKO</t>
  </si>
  <si>
    <t>Datum:</t>
  </si>
  <si>
    <t>Žig in podpis ponudnika:</t>
  </si>
  <si>
    <t>Ajdovi žganci instant 2kg</t>
  </si>
  <si>
    <t>Kvinoja, 400-500g</t>
  </si>
  <si>
    <t>Rezanci fidelini, jušni 500-1000g</t>
  </si>
  <si>
    <t>Mlinci brez jajc (5000-6000g)</t>
  </si>
  <si>
    <t>Riž okroglozrnati za mlečni riž 1kg</t>
  </si>
  <si>
    <t>Rižek jajčni za zakuho 5 kg</t>
  </si>
  <si>
    <t>Sezamova semena pakirana 200-500 g</t>
  </si>
  <si>
    <t>Sončnična semena oluščena in pakirana 200-500 g</t>
  </si>
  <si>
    <t>Testenine peresniki jajčni 400-500g</t>
  </si>
  <si>
    <t>Testenine rezanci valjani ajdovi 400g</t>
  </si>
  <si>
    <t>Testenine rezanci jajčni valjani široki</t>
  </si>
  <si>
    <t>Testenine svedri durum, 500-1000 g</t>
  </si>
  <si>
    <t>Testenine špageti durum, 500-1000g</t>
  </si>
  <si>
    <t>Sojini koščki granule, kot mleto meso</t>
  </si>
  <si>
    <t>VRTEC OTONA ŽUPANČIČA, MARIBOR</t>
  </si>
  <si>
    <t>Oblakova 5</t>
  </si>
  <si>
    <r>
      <t>Dostava dnevno</t>
    </r>
    <r>
      <rPr>
        <sz val="11"/>
        <color rgb="FF000000"/>
        <rFont val="Calibri"/>
        <charset val="238"/>
        <scheme val="minor"/>
      </rPr>
      <t xml:space="preserve"> od </t>
    </r>
    <r>
      <rPr>
        <b/>
        <sz val="11"/>
        <color rgb="FF000000"/>
        <rFont val="Calibri"/>
        <charset val="238"/>
        <scheme val="minor"/>
      </rPr>
      <t xml:space="preserve">5.15 do 6.15 </t>
    </r>
    <r>
      <rPr>
        <sz val="11"/>
        <color rgb="FF000000"/>
        <rFont val="Calibri"/>
        <charset val="238"/>
        <scheme val="minor"/>
      </rPr>
      <t>ure zjutraj oz. po dogovoru v centralno kuhinjo (Vrtec Otona Župančiča, Oblakova 5, 2000 Maribor)</t>
    </r>
  </si>
  <si>
    <t>Vrtec Otona Župančiča, Maribor</t>
  </si>
  <si>
    <t xml:space="preserve">    </t>
  </si>
  <si>
    <t>Zap. št.</t>
  </si>
  <si>
    <t>Artikel</t>
  </si>
  <si>
    <t>EM</t>
  </si>
  <si>
    <t>Ime ponujenega izdelka/ teža izdelka</t>
  </si>
  <si>
    <t>Alergeni</t>
  </si>
  <si>
    <t>Zahtevana shema kakovosti</t>
  </si>
  <si>
    <t>CENA/ EM    brez DDV</t>
  </si>
  <si>
    <t>CENA/ EM          z DDV</t>
  </si>
  <si>
    <t>VREDNOST      z DDV</t>
  </si>
  <si>
    <t>cena na kos izdelka brez DDV</t>
  </si>
  <si>
    <t>Eko amarant 500g</t>
  </si>
  <si>
    <t>Eko čaj divja češnja filter 750g</t>
  </si>
  <si>
    <t>Eko čičerika suha 400-1000g</t>
  </si>
  <si>
    <t>Eko javorjev sirup 250ml</t>
  </si>
  <si>
    <t>Eko kakav v prahu 150-500g</t>
  </si>
  <si>
    <t>Eko keksi brez mleka in jajc 100-200g</t>
  </si>
  <si>
    <t>Eko kis jabolčni 0,7-0,75 l ali enakovredno Simonič</t>
  </si>
  <si>
    <t>Eko koruzni kosmiči brez sladkorja 250-500g</t>
  </si>
  <si>
    <t>Eko koruzni vaflji, 120g</t>
  </si>
  <si>
    <t>Eko kuskus polnozrnati 500g</t>
  </si>
  <si>
    <t>Eko kvinoja 500g</t>
  </si>
  <si>
    <t>Eko leča rdeča 500g -1000g</t>
  </si>
  <si>
    <t>Eko leča zelena 500g-1000g</t>
  </si>
  <si>
    <t>Eko leča rjava 500g-1000g</t>
  </si>
  <si>
    <t>Eko musli s sadjem, brez sladkorja 300-500g</t>
  </si>
  <si>
    <t>Eko mandljev napitek, 1l</t>
  </si>
  <si>
    <t>Eko okroglozrnati riž 1kg</t>
  </si>
  <si>
    <t>Eko oljčno olje 0,75-1l</t>
  </si>
  <si>
    <t>Eko ovseni napitek 1l</t>
  </si>
  <si>
    <t>Eko paradižnikov koncentrat 200g</t>
  </si>
  <si>
    <t>Eko pasiran paradižnik 560 - 680g</t>
  </si>
  <si>
    <t>Eko pecilni prašek vinski kamen 17- 20g</t>
  </si>
  <si>
    <t>Eko pelati celi 400-2250g</t>
  </si>
  <si>
    <t>Eko pelati koščki</t>
  </si>
  <si>
    <t xml:space="preserve">Eko riževa moka </t>
  </si>
  <si>
    <t>Eko rižev - lešnikov napitek, 1l</t>
  </si>
  <si>
    <t>Eko rižev - mandljev napitek, 1l</t>
  </si>
  <si>
    <t>Eko rižev desert z okusom kakava 110-130g</t>
  </si>
  <si>
    <t>Eko rižev desert z okusom vanilije 110-130g</t>
  </si>
  <si>
    <t>Eko rižev napitek 200-250ml</t>
  </si>
  <si>
    <t>Eko rižev napitek s kakavom 200-250ml</t>
  </si>
  <si>
    <t>Eko rižev napitek, 1l</t>
  </si>
  <si>
    <t>Eko riževa krema 200-250ml</t>
  </si>
  <si>
    <t>Eko riževi vaflji 100-150g</t>
  </si>
  <si>
    <t>Eko sojino mleko1l</t>
  </si>
  <si>
    <t xml:space="preserve">Eko sojina omaka - enakovrednoTamari, temna </t>
  </si>
  <si>
    <t>Eko suhe brusnice brez aditivov 150-200g</t>
  </si>
  <si>
    <t>Eko suhe slive, brez koščic in aditivov 200-500g</t>
  </si>
  <si>
    <t>Eko suhi jabolčni krhlji, neolupljeni</t>
  </si>
  <si>
    <t>Eko zelenjavna zeliščna začimba, brez soli, BIOTOP ali enakovredno</t>
  </si>
  <si>
    <t>Eko testnine svedri 500g</t>
  </si>
  <si>
    <t>Eko testenine špageti 500g</t>
  </si>
  <si>
    <t>Eko tofu naravni 200g</t>
  </si>
  <si>
    <t>Brezglutenska moka Schar Farina universal mix 1kg ali enakovredno</t>
  </si>
  <si>
    <t>Brezglutenska moka Schar mešanica B 1kg ali enakovredno</t>
  </si>
  <si>
    <t>Brezglutenska moka Schar mešanica C 1kg ali enakovredno</t>
  </si>
  <si>
    <t>Brezglutenske drobtine 300-500g</t>
  </si>
  <si>
    <t>Brezglutenske in brezjajčne testenine fidelini 150-500g</t>
  </si>
  <si>
    <t>Brezglutenske in brezjajčne testenine obročki  250-500g</t>
  </si>
  <si>
    <t>Brezglutenske in brezjajčne testenine spirili 250-500g</t>
  </si>
  <si>
    <t>Brezglutenske in brezjajčne testenine špageti 500g</t>
  </si>
  <si>
    <t>Brezglutenske testenine polžki do 500g</t>
  </si>
  <si>
    <t>Brezglutenske testenine zvezdice 250g</t>
  </si>
  <si>
    <t>Brezglutenske müsli ploščice 25g</t>
  </si>
  <si>
    <t>Brezglutenski grisini brez mlečnih, jajčnih in sojinih beljakovin 100-250g</t>
  </si>
  <si>
    <t>Brezglutenski keksi, dr. Schar ali enakovredno 100-200 g</t>
  </si>
  <si>
    <t>Brezglutensko pecivo muffin z mareličnim nadevom 250g</t>
  </si>
  <si>
    <t>Brezglutenski keksi, marelični s čokolado brez jajčnih in mlečnih beljakovin, 150-200g</t>
  </si>
  <si>
    <t>Brezglutenski koruzni kosmiči 200-500g</t>
  </si>
  <si>
    <t>Brezglutenska polenta rumena 300-500g</t>
  </si>
  <si>
    <t>Brezglutenska polenta bela 300-500g</t>
  </si>
  <si>
    <t>Brezglutenski puding prašek čokolada</t>
  </si>
  <si>
    <t>Brezglutenski puding prašek vanilija</t>
  </si>
  <si>
    <t>Brezglutenski krekerji brez mlečnih, jajčnih in sojinih beljakovin 200 g</t>
  </si>
  <si>
    <t>Brezglutenski kruh BELI 200-300g-narezan; brez mlečnih in jajčnih beljakvin, brez laktoze</t>
  </si>
  <si>
    <t>Brezglutenski kruh RUSTIKA 200-250g-narezan; brez mlečnih in jajčnih beljakvin, brez laktoze</t>
  </si>
  <si>
    <t>Ajvar nepekoč, brez konzervansov, Natureta ali enakovredno 540-1000g</t>
  </si>
  <si>
    <t>Bazilika zdrobljena 140-180g doza</t>
  </si>
  <si>
    <t>Bulgur 1kg</t>
  </si>
  <si>
    <t>Cimet  celi 265g doza</t>
  </si>
  <si>
    <t>Cimet  mleti 390-600g, doza</t>
  </si>
  <si>
    <t>Curry  v prahu do 190g, doza</t>
  </si>
  <si>
    <t xml:space="preserve">Čaj bezeg 1000g v filter v filter vrečah </t>
  </si>
  <si>
    <t>Čaj borovnica 1000g v filter vrečah</t>
  </si>
  <si>
    <t>Čaj breskev 1000g v filter vrečah</t>
  </si>
  <si>
    <t xml:space="preserve">Čaj divja češnja 1000g v filter vrečah </t>
  </si>
  <si>
    <t xml:space="preserve">Čaj gozdni sadeži 1000g v filter vrečah </t>
  </si>
  <si>
    <t xml:space="preserve">Čaj hibiskus - šipek1000g v filter vrečah </t>
  </si>
  <si>
    <t xml:space="preserve">Čaj jagoda-vanilija 1000g v filter vrečah </t>
  </si>
  <si>
    <t xml:space="preserve">Čaj kamilica 1000g v filter vrečah </t>
  </si>
  <si>
    <t xml:space="preserve">Čaj lipov 1000g v filter vrečah </t>
  </si>
  <si>
    <t>Čaj malina 1000g v filter vrečah</t>
  </si>
  <si>
    <t xml:space="preserve">Čaj meta 1000g v filter vrečah </t>
  </si>
  <si>
    <t>Čaj melisa 30-40g filter</t>
  </si>
  <si>
    <t>Čaj otroški 1000g  filter v filter vrečah gastro</t>
  </si>
  <si>
    <t>Čaj planinski 1000g filter v filter vrečah gastro</t>
  </si>
  <si>
    <t xml:space="preserve">Čaj šipek 1000g  v filter vrečah </t>
  </si>
  <si>
    <t>Česen v prahu do 1000g, doza</t>
  </si>
  <si>
    <t>Česen zrnasti, sušen do 860g, doza</t>
  </si>
  <si>
    <t>Čokolada mlečna 80- 100g</t>
  </si>
  <si>
    <t>Čokolada v prahu z vsaj 36% kakava 100g</t>
  </si>
  <si>
    <t>Čokolada v prahu s 36% kakava 1000g</t>
  </si>
  <si>
    <t>Čokolada, jedilna z vsaj 43% kakava, 350-1000g</t>
  </si>
  <si>
    <t>Čokolada, min 70% delež kakava, 70-100g</t>
  </si>
  <si>
    <t xml:space="preserve">Čokoladne mrvice </t>
  </si>
  <si>
    <t>Čokolino 200-500g</t>
  </si>
  <si>
    <t>Drobnjak narezan sušen do 130g, doza</t>
  </si>
  <si>
    <t>Esenca rum 10 ml</t>
  </si>
  <si>
    <t>File skuše v olivnem olju 125g</t>
  </si>
  <si>
    <t>Fižol rdeči v slanici, 2000-3000g</t>
  </si>
  <si>
    <t>Fižol rjavi v slanici, 2000-3000g</t>
  </si>
  <si>
    <t>Fižol stročji vložen 4000-5000g</t>
  </si>
  <si>
    <t>Gobova juha brez ojačevalcev okusa 1kg</t>
  </si>
  <si>
    <t xml:space="preserve">Grisini polnozrnati, 100-250g </t>
  </si>
  <si>
    <t>Ingver mleti 30-40g, doza</t>
  </si>
  <si>
    <t>Janež celi 20-40g</t>
  </si>
  <si>
    <t>Jušna suha zelenjava narezana 250g, doza</t>
  </si>
  <si>
    <t xml:space="preserve">Kakav v prahu, 100 g, min.17,5% kakavovega masla </t>
  </si>
  <si>
    <t xml:space="preserve">Kakav v prahu, 1000 g, 10-12% kakavovega masla </t>
  </si>
  <si>
    <t xml:space="preserve">Kakav, Benko s kakavom,  2500-5000 g, min 24% nemastnega kakavovega prahu </t>
  </si>
  <si>
    <t>Kardamom mleti do 160g</t>
  </si>
  <si>
    <t xml:space="preserve">Kava prava mleta z min. 75% sorte arabica in 25% sorte robusta, Barcaffe ali enakovredno,100 g </t>
  </si>
  <si>
    <t xml:space="preserve">Kava prava mleta z min. 75% sorte arabica in 25% sorte robusta, Barcaffe, 1000g </t>
  </si>
  <si>
    <t>Kava žitna, Proja ali enakovredno, 1000 g</t>
  </si>
  <si>
    <t>Kava žitna, Proja ali enakovredno, 250g</t>
  </si>
  <si>
    <t>Keksi albert ali enakovredno</t>
  </si>
  <si>
    <t>Keksi Baby, 200-400g Savoiardi ali enakovredno</t>
  </si>
  <si>
    <t>Keksi masleni Finesse petit 460-1000g ali enakovredno</t>
  </si>
  <si>
    <t>Keksi strojni domači</t>
  </si>
  <si>
    <t>Keksi, brez mleka in jajc</t>
  </si>
  <si>
    <t>Ketchup, blagi, 1 kg</t>
  </si>
  <si>
    <t>Kinder jajček iz mlečne in čokoladne plasti z vsebnostjo igrače 20g kot Kinder Ferrero</t>
  </si>
  <si>
    <t>Kis – alkoholni, najmanj 8% ocetne kisline,  1 l</t>
  </si>
  <si>
    <t>Kis - balzamični, 0,5 l</t>
  </si>
  <si>
    <t>Kis – jabolčni, 1 l</t>
  </si>
  <si>
    <t>Kis – vinski razredčen 4% ocetne kisline,  1 l</t>
  </si>
  <si>
    <t xml:space="preserve">Kisle kumarice, 2000-5000 g, brez umetnih sladil in konzervansov, delikatesne </t>
  </si>
  <si>
    <t>Kisle kumarice, 540-680g, v kozarcu brez umetnih sladil in konzervansov</t>
  </si>
  <si>
    <t>Klinčki celi 125g, doza</t>
  </si>
  <si>
    <t>Kokos moka, 200-500g</t>
  </si>
  <si>
    <t>Kokosova maščoba, 250g</t>
  </si>
  <si>
    <t>Kompot  ananas v koščkih, 300-1000 g</t>
  </si>
  <si>
    <t>Kompot  višnja brez koščic, 600-800g</t>
  </si>
  <si>
    <t>Kompot breskev, 600-1000g</t>
  </si>
  <si>
    <t>Koper zdrobljeni 60-100g, doza</t>
  </si>
  <si>
    <t xml:space="preserve">Koriander celi 22-30g </t>
  </si>
  <si>
    <t>Korneti  vaflji,  prazni 7-11g, večje pakiranje 400-500 kosov</t>
  </si>
  <si>
    <t>Kosmiči koruzni brez dodanega sladkorja 375-500g</t>
  </si>
  <si>
    <t xml:space="preserve">Krema rastlinska za stepanje, brez laktoze, brez glutena, veganska  </t>
  </si>
  <si>
    <t>Kumina  mleta 300- 450g, doza</t>
  </si>
  <si>
    <t>Kumina cela 30-50 g, doza</t>
  </si>
  <si>
    <t>Kurkuma v prahu 190g, doza</t>
  </si>
  <si>
    <t xml:space="preserve">Kuskus </t>
  </si>
  <si>
    <t>Kvas suhi 7g</t>
  </si>
  <si>
    <t>Kvas sveži 500g</t>
  </si>
  <si>
    <t>Kvas sveži, 42 g</t>
  </si>
  <si>
    <t>Lešniki mleti 200g</t>
  </si>
  <si>
    <t xml:space="preserve">Lovorjev list sušeni celi 60g v dozi </t>
  </si>
  <si>
    <t xml:space="preserve">Luštrek drobljeni 133-175g </t>
  </si>
  <si>
    <t xml:space="preserve">Majaron sušeni zdrobljeni 85-100g v dozi </t>
  </si>
  <si>
    <t>Mak mleti 200g</t>
  </si>
  <si>
    <t>Mandlji v lističih do 1kg</t>
  </si>
  <si>
    <t>Margarina veganska Extra Vital, Vitaquell(brez mleka in sojae) ali enakovredno 250g</t>
  </si>
  <si>
    <t>Margarina v kocki za peko, 250g</t>
  </si>
  <si>
    <t>Margarina Becel classic(brez mleka,glutena ,soje) ali enakovredno, 225g</t>
  </si>
  <si>
    <t>Marmelada brusnica džem z min. 35% sadnim deležem 240-600g</t>
  </si>
  <si>
    <t>Marmelada jagoda z min. 50% sadnim deležem 800-1000g</t>
  </si>
  <si>
    <t>Marmelada jagoda z min. 50% sadnim deležem 3kg</t>
  </si>
  <si>
    <t>Marmelada marelična z min. 50% sadnim deležem 800-1000g</t>
  </si>
  <si>
    <t>Marmelada marelična z najmanj 50% sadnim deležem 3kg</t>
  </si>
  <si>
    <t>Marmelada mešana z najmanj 50% sadnim deležem 800-1000g</t>
  </si>
  <si>
    <t>Marmelada mešana z najmanj 50% sadnim deležem 3kg</t>
  </si>
  <si>
    <t>Marmelada sadni namaz borovnica ali gozdni sadeži,100% sadni delež</t>
  </si>
  <si>
    <t>Marmelada sadni namaz jagoda,100% sadni delež</t>
  </si>
  <si>
    <t>Marmelada sadni namaz malina,100% sadni delež</t>
  </si>
  <si>
    <t>Marmelada sadni namaz marelica,100% sadni delež</t>
  </si>
  <si>
    <t>Marmelada slivov pekmez z min. 160g sadja na 100g izdelka 500-660g</t>
  </si>
  <si>
    <t>Marmelada slivova z min. 50% sadnim deležem, 800-1000g</t>
  </si>
  <si>
    <t>Marmelada slivova z min. 50% sadnim deležem 3kg</t>
  </si>
  <si>
    <t>Mešanica mediteranskih začimb 15-48g</t>
  </si>
  <si>
    <t>Mineralna voda Radenska, gazirana, 1,5l plastenka ali enakovredno</t>
  </si>
  <si>
    <t>Mineralna voda Radenska, gazirana, 0,5l plastenka ali enakovredno</t>
  </si>
  <si>
    <t>Muškatni oreh mleti, 170g, doza</t>
  </si>
  <si>
    <t>Nektar marelica, vsaj 40% sadni delež 1l, brez sladil</t>
  </si>
  <si>
    <t>Nektar Jagoda,vsaj 43% sadni delež 1 l, brez sladil</t>
  </si>
  <si>
    <t>Olive zelene brez koščic vložene, Natureta ali enakovredno, 680-900g</t>
  </si>
  <si>
    <t xml:space="preserve">Olje bučno 100%  1l jedilno nerafinirano </t>
  </si>
  <si>
    <t>Olje bučno 100%  1l jedilno nerafinirano z zaščiteno geografsko označbo</t>
  </si>
  <si>
    <t>ZGO</t>
  </si>
  <si>
    <t>Olje olivno hladno stiskano, ekstra deviško 0,7-1l</t>
  </si>
  <si>
    <t xml:space="preserve">Olje repično 1l pvc </t>
  </si>
  <si>
    <t>Olje solatno 1l v pvc</t>
  </si>
  <si>
    <t>Olje sončnično 100% 1l pvc</t>
  </si>
  <si>
    <t>Olje sončnično 100% 10l v pvc</t>
  </si>
  <si>
    <t>Orehi mleti 200g</t>
  </si>
  <si>
    <t>Origano zdrobljeni 135-140 g v dozi</t>
  </si>
  <si>
    <t>Paprika rdeča kisla -fileti v steklenem kozarcu 650-700, Natureta ali enakovredno</t>
  </si>
  <si>
    <t>Paprika rumena kisla - fileti v steklenem kozarcu 670-1000g, Natureta ali enakovredno</t>
  </si>
  <si>
    <t>Paprika sladka mleta nepekoča v dozi z dvojnim dozatorjem 640-1000g</t>
  </si>
  <si>
    <t>Paprika vložena pečena, 670g</t>
  </si>
  <si>
    <t>Paradižnik pasirani 0,5-1kg</t>
  </si>
  <si>
    <t xml:space="preserve">Paradižnikov koncentrat dvojni v steklenem kozarcu brez konzervansov 800g, Natureta ali enakovredno  </t>
  </si>
  <si>
    <t>Paradižnikovi pelati v koščkih v pločevinki brez konzervansov 400g, Natureta ali enakovredno</t>
  </si>
  <si>
    <t>Paradižnikovi pelati v pločevinki brez konzervansov 2500g, Natureta ali enakovredno</t>
  </si>
  <si>
    <t>Pasiran paradižnik v steklenici brez konzervansov 500 g, Natureta ali enakovredno</t>
  </si>
  <si>
    <t>Paradižnikova mezga, min 28-30% s.s. brez konzervansov, 800g</t>
  </si>
  <si>
    <t>Pašteta Argeta junior 95g  brez ojačevalcev okusa, brez konzervansov, brez glutena ali enakovredna</t>
  </si>
  <si>
    <t>Pecilni prašek 68-150g</t>
  </si>
  <si>
    <t>Pehtran zdrobljeni 155g, doza</t>
  </si>
  <si>
    <t xml:space="preserve">Peteršilj sušeni 75-100g v dozi </t>
  </si>
  <si>
    <t>Poper črni celi 500-600g, doza</t>
  </si>
  <si>
    <t>Poper črni mleti 500-600g, doza</t>
  </si>
  <si>
    <t>Preliv za torte dolcela, 12-13g ali enakovredno</t>
  </si>
  <si>
    <t>Prepečenec 200-400g</t>
  </si>
  <si>
    <t>Puding čokolada, v prahu, 1000g</t>
  </si>
  <si>
    <t>Puding vanilija, v prahu, 1000g</t>
  </si>
  <si>
    <t xml:space="preserve">Rdeča pesa pasterizirana, brez umetnih sladil in brez konzervansov 3000-4500g </t>
  </si>
  <si>
    <t>Rdeča pesa v kisu, v kozarcu  pasterizirana, brez umetnih sladil in brez konzervansov 670g, Natureta ali enakovredno</t>
  </si>
  <si>
    <t>Rižolino 150 g</t>
  </si>
  <si>
    <t>Rožičeva moka 250-500g</t>
  </si>
  <si>
    <t>Rožmarin zdrobljeni 400g, doza</t>
  </si>
  <si>
    <t>Rum 1l z najmanj 37,5 % alkohola</t>
  </si>
  <si>
    <t>Sadno žitna rezina Frutabela (38% sadnih sestavin) 25-30g ali enakovredno</t>
  </si>
  <si>
    <t>Skuša file v olju 110-125g</t>
  </si>
  <si>
    <t>Sardine v sončničnem olju 120-125g</t>
  </si>
  <si>
    <t>Sladkor 1000g</t>
  </si>
  <si>
    <t xml:space="preserve">Sladkor rjavi trsni, 500g </t>
  </si>
  <si>
    <t>Sladkor v prahu, 500-1000g</t>
  </si>
  <si>
    <t>Sladkor vanili s pravo bourbon vanilijo 15g, Kotanyi ali enakovredno</t>
  </si>
  <si>
    <t>Sladkor vanili, 1000g</t>
  </si>
  <si>
    <t>Soda bikarbona, 40g</t>
  </si>
  <si>
    <t>Soda bikarbona, 250-500g</t>
  </si>
  <si>
    <t>Sojin jogurt sadni lonček (1kos=2x125g)</t>
  </si>
  <si>
    <t>Sojin desert, čokoladni (1 kos= 2x115 g)</t>
  </si>
  <si>
    <t>Sojin desert, vanilijev (1 kos= 2x115 g)</t>
  </si>
  <si>
    <t>Sojin jogurt navadni lonček (1kos=2x125g)</t>
  </si>
  <si>
    <t xml:space="preserve">Sok  100% sadno-zelenjavni (jabolko, korenček,…) 1l </t>
  </si>
  <si>
    <t>Sok ananasov  100%, prizma 1 l, pokrovček možno zapreti</t>
  </si>
  <si>
    <t>Sok jabolčni 100% 1l</t>
  </si>
  <si>
    <t>Sok jabolčni, motni, s slamico, 0,2-0,25l</t>
  </si>
  <si>
    <t xml:space="preserve">Sok pomarančni 100%,  s slamico 0,2l </t>
  </si>
  <si>
    <t>Sok sadni, 100%, rdeče sadje, 1l  Dana ali enakovredno</t>
  </si>
  <si>
    <t>Sol jedilna kamena jodirana, 1000g</t>
  </si>
  <si>
    <t>Sol jedilna morska fino mleta jodirana tradic. pridelana 1000g, Piranska</t>
  </si>
  <si>
    <t xml:space="preserve">Šetraj sušeni, 185 g v dozi </t>
  </si>
  <si>
    <t>Škrob jedilni, Gustin ali enakovredno 1kg</t>
  </si>
  <si>
    <t>Timijan zdrobljeni 215g, doza</t>
  </si>
  <si>
    <t>Tuna v naravnem soku (1kos=3x80g) Rio mare ali enakovredno</t>
  </si>
  <si>
    <t>Tuna v olivnem olju 1630-1730g</t>
  </si>
  <si>
    <t>Tuna v olivnem olju 80g</t>
  </si>
  <si>
    <t>Tuna v sončničnem olju 1730g</t>
  </si>
  <si>
    <t>Utrjevalec za smetano, šlag fix, 8-10g ali enakovredno</t>
  </si>
  <si>
    <t>Voda pitna negazirana, 0,5l</t>
  </si>
  <si>
    <t>Voda pitna negazirana, 1,5l</t>
  </si>
  <si>
    <t>Začimbna mešanica pizza 14-30g, doza</t>
  </si>
  <si>
    <t>Zelena zdrobljena, 8g, doza</t>
  </si>
  <si>
    <t>Žafranika, 7-10g</t>
  </si>
  <si>
    <t>Želatina fix instant</t>
  </si>
  <si>
    <t>Želatina v listih, 10-20g</t>
  </si>
  <si>
    <t>Sklop 11: RAZNANA, EKO IN DIETNA PREHRANA</t>
  </si>
  <si>
    <t xml:space="preserve">            RAZNA, EKO in DIETNA PREHRANA</t>
  </si>
  <si>
    <r>
      <t xml:space="preserve"> </t>
    </r>
    <r>
      <rPr>
        <sz val="12"/>
        <color theme="1"/>
        <rFont val="Calibri"/>
        <family val="2"/>
        <charset val="238"/>
        <scheme val="minor"/>
      </rPr>
      <t>5.</t>
    </r>
  </si>
  <si>
    <t xml:space="preserve"> 1.</t>
  </si>
  <si>
    <t>PREDRAČUN, veljavnost od 15. 2. 2026 do 31. 12. 2026</t>
  </si>
  <si>
    <t>VELJAVNOST OD 15. 2. 2026 DO 31. 12.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</si>
</sst>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00\ &quot;€&quot;"/>
    <numFmt numFmtId="166" formatCode="#,##0.0000"/>
  </numFmts>
  <fonts count="3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charset val="238"/>
    </font>
    <font>
      <b/>
      <sz val="12"/>
      <color theme="1"/>
      <name val="Calibri"/>
      <charset val="238"/>
      <scheme val="minor"/>
    </font>
    <font>
      <sz val="12"/>
      <color theme="1"/>
      <name val="Calibri"/>
      <charset val="238"/>
      <scheme val="minor"/>
    </font>
    <font>
      <b/>
      <sz val="14"/>
      <color theme="1"/>
      <name val="Times New Roman"/>
      <charset val="238"/>
    </font>
    <font>
      <sz val="14"/>
      <color theme="1"/>
      <name val="Calibri"/>
      <charset val="238"/>
      <scheme val="minor"/>
    </font>
    <font>
      <b/>
      <sz val="12"/>
      <color theme="1"/>
      <name val="Times New Roman"/>
      <charset val="238"/>
    </font>
    <font>
      <b/>
      <sz val="14"/>
      <color theme="1"/>
      <name val="Calibri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0000"/>
      <name val="Calibri "/>
      <charset val="238"/>
    </font>
    <font>
      <sz val="12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sz val="10"/>
      <color rgb="FFFF0000"/>
      <name val="Arial"/>
      <charset val="238"/>
    </font>
    <font>
      <sz val="11"/>
      <color rgb="FF000000"/>
      <name val="Calibri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0000"/>
      <name val="Calibri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132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right" vertical="center"/>
    </xf>
    <xf numFmtId="165" fontId="14" fillId="0" borderId="3" xfId="0" applyNumberFormat="1" applyFont="1" applyBorder="1" applyAlignment="1">
      <alignment horizontal="right" vertical="center"/>
    </xf>
    <xf numFmtId="165" fontId="14" fillId="0" borderId="1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165" fontId="11" fillId="0" borderId="3" xfId="0" applyNumberFormat="1" applyFont="1" applyBorder="1" applyAlignment="1">
      <alignment horizontal="right" vertical="center"/>
    </xf>
    <xf numFmtId="0" fontId="11" fillId="2" borderId="2" xfId="0" applyFont="1" applyFill="1" applyBorder="1" applyAlignment="1">
      <alignment vertical="center"/>
    </xf>
    <xf numFmtId="0" fontId="13" fillId="2" borderId="2" xfId="0" applyFont="1" applyFill="1" applyBorder="1" applyAlignment="1">
      <alignment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right" vertical="center"/>
    </xf>
    <xf numFmtId="165" fontId="15" fillId="2" borderId="3" xfId="0" applyNumberFormat="1" applyFont="1" applyFill="1" applyBorder="1" applyAlignment="1">
      <alignment horizontal="right" vertical="center"/>
    </xf>
    <xf numFmtId="165" fontId="15" fillId="2" borderId="1" xfId="0" applyNumberFormat="1" applyFont="1" applyFill="1" applyBorder="1" applyAlignment="1">
      <alignment horizontal="center" vertical="center"/>
    </xf>
    <xf numFmtId="0" fontId="15" fillId="2" borderId="0" xfId="0" applyFont="1" applyFill="1"/>
    <xf numFmtId="0" fontId="11" fillId="0" borderId="3" xfId="0" applyFont="1" applyBorder="1" applyAlignment="1">
      <alignment vertical="center"/>
    </xf>
    <xf numFmtId="164" fontId="1" fillId="0" borderId="3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 wrapText="1"/>
    </xf>
    <xf numFmtId="0" fontId="17" fillId="0" borderId="0" xfId="1" applyFont="1" applyAlignment="1">
      <alignment horizontal="left"/>
    </xf>
    <xf numFmtId="0" fontId="17" fillId="0" borderId="0" xfId="1" applyFont="1"/>
    <xf numFmtId="0" fontId="18" fillId="0" borderId="0" xfId="0" applyFont="1"/>
    <xf numFmtId="0" fontId="15" fillId="0" borderId="0" xfId="0" applyFont="1"/>
    <xf numFmtId="0" fontId="20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" fontId="22" fillId="0" borderId="0" xfId="0" applyNumberFormat="1" applyFont="1"/>
    <xf numFmtId="166" fontId="0" fillId="0" borderId="0" xfId="0" applyNumberFormat="1"/>
    <xf numFmtId="4" fontId="0" fillId="0" borderId="0" xfId="0" applyNumberFormat="1"/>
    <xf numFmtId="1" fontId="22" fillId="0" borderId="0" xfId="0" applyNumberFormat="1" applyFont="1" applyAlignment="1">
      <alignment vertical="center"/>
    </xf>
    <xf numFmtId="1" fontId="23" fillId="0" borderId="0" xfId="0" applyNumberFormat="1" applyFont="1" applyAlignment="1">
      <alignment vertical="center"/>
    </xf>
    <xf numFmtId="1" fontId="0" fillId="0" borderId="0" xfId="0" applyNumberFormat="1"/>
    <xf numFmtId="0" fontId="23" fillId="0" borderId="0" xfId="0" applyFont="1"/>
    <xf numFmtId="0" fontId="24" fillId="0" borderId="0" xfId="0" applyFont="1" applyAlignment="1">
      <alignment horizontal="center" vertical="center"/>
    </xf>
    <xf numFmtId="166" fontId="24" fillId="0" borderId="0" xfId="0" applyNumberFormat="1" applyFont="1" applyAlignment="1">
      <alignment horizontal="center" vertical="center"/>
    </xf>
    <xf numFmtId="1" fontId="25" fillId="0" borderId="0" xfId="0" applyNumberFormat="1" applyFont="1" applyAlignment="1">
      <alignment vertical="center"/>
    </xf>
    <xf numFmtId="1" fontId="25" fillId="2" borderId="1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6" fillId="2" borderId="15" xfId="0" applyFont="1" applyFill="1" applyBorder="1" applyAlignment="1">
      <alignment horizontal="center" vertical="center" wrapText="1"/>
    </xf>
    <xf numFmtId="0" fontId="27" fillId="0" borderId="15" xfId="0" applyFont="1" applyBorder="1" applyAlignment="1">
      <alignment horizontal="left" vertical="center" wrapText="1"/>
    </xf>
    <xf numFmtId="0" fontId="27" fillId="0" borderId="15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166" fontId="26" fillId="0" borderId="15" xfId="0" applyNumberFormat="1" applyFont="1" applyBorder="1" applyAlignment="1">
      <alignment horizontal="center" vertical="center" wrapText="1"/>
    </xf>
    <xf numFmtId="4" fontId="26" fillId="0" borderId="15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0" xfId="0" applyAlignment="1">
      <alignment wrapText="1"/>
    </xf>
    <xf numFmtId="0" fontId="26" fillId="2" borderId="16" xfId="0" applyFont="1" applyFill="1" applyBorder="1" applyAlignment="1">
      <alignment horizontal="center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166" fontId="26" fillId="0" borderId="16" xfId="0" applyNumberFormat="1" applyFont="1" applyBorder="1" applyAlignment="1">
      <alignment horizontal="center" vertical="center" wrapText="1"/>
    </xf>
    <xf numFmtId="4" fontId="26" fillId="0" borderId="16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26" fillId="0" borderId="16" xfId="0" applyFont="1" applyBorder="1" applyAlignment="1">
      <alignment horizontal="left" vertical="center" wrapText="1"/>
    </xf>
    <xf numFmtId="2" fontId="27" fillId="0" borderId="16" xfId="0" applyNumberFormat="1" applyFont="1" applyBorder="1" applyAlignment="1">
      <alignment horizontal="left" vertical="center" wrapText="1"/>
    </xf>
    <xf numFmtId="0" fontId="27" fillId="0" borderId="16" xfId="0" applyFont="1" applyBorder="1" applyAlignment="1">
      <alignment vertical="center" wrapText="1"/>
    </xf>
    <xf numFmtId="49" fontId="27" fillId="0" borderId="16" xfId="0" applyNumberFormat="1" applyFont="1" applyBorder="1" applyAlignment="1">
      <alignment horizontal="left" vertical="center" wrapText="1"/>
    </xf>
    <xf numFmtId="0" fontId="27" fillId="0" borderId="16" xfId="0" applyFont="1" applyBorder="1" applyAlignment="1">
      <alignment horizontal="center" wrapText="1"/>
    </xf>
    <xf numFmtId="0" fontId="27" fillId="0" borderId="17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8" fillId="2" borderId="16" xfId="0" applyFont="1" applyFill="1" applyBorder="1" applyAlignment="1">
      <alignment horizontal="center" vertical="center" wrapText="1"/>
    </xf>
    <xf numFmtId="0" fontId="28" fillId="0" borderId="16" xfId="0" applyFont="1" applyBorder="1" applyAlignment="1">
      <alignment horizontal="left" vertical="center" wrapText="1"/>
    </xf>
    <xf numFmtId="166" fontId="28" fillId="0" borderId="16" xfId="0" applyNumberFormat="1" applyFont="1" applyBorder="1" applyAlignment="1">
      <alignment horizontal="center" vertical="center" wrapText="1"/>
    </xf>
    <xf numFmtId="4" fontId="28" fillId="0" borderId="16" xfId="0" applyNumberFormat="1" applyFont="1" applyBorder="1" applyAlignment="1">
      <alignment horizontal="center" vertical="center" wrapText="1"/>
    </xf>
    <xf numFmtId="0" fontId="21" fillId="0" borderId="16" xfId="0" applyFont="1" applyBorder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horizontal="left" vertical="center" wrapText="1"/>
    </xf>
    <xf numFmtId="0" fontId="29" fillId="0" borderId="16" xfId="0" applyFont="1" applyBorder="1" applyAlignment="1">
      <alignment horizontal="center" vertical="center" wrapText="1"/>
    </xf>
    <xf numFmtId="166" fontId="29" fillId="0" borderId="16" xfId="0" applyNumberFormat="1" applyFont="1" applyBorder="1" applyAlignment="1">
      <alignment vertical="center"/>
    </xf>
    <xf numFmtId="0" fontId="0" fillId="0" borderId="16" xfId="0" applyBorder="1"/>
    <xf numFmtId="2" fontId="0" fillId="0" borderId="0" xfId="0" applyNumberFormat="1"/>
    <xf numFmtId="0" fontId="30" fillId="0" borderId="16" xfId="0" applyFont="1" applyBorder="1" applyAlignment="1">
      <alignment horizontal="center" vertical="center" wrapText="1"/>
    </xf>
    <xf numFmtId="0" fontId="29" fillId="0" borderId="16" xfId="0" applyFont="1" applyBorder="1" applyAlignment="1">
      <alignment vertical="center"/>
    </xf>
    <xf numFmtId="0" fontId="29" fillId="0" borderId="16" xfId="0" applyFont="1" applyBorder="1" applyAlignment="1">
      <alignment horizontal="center" vertical="center"/>
    </xf>
    <xf numFmtId="166" fontId="30" fillId="0" borderId="16" xfId="0" applyNumberFormat="1" applyFont="1" applyBorder="1" applyAlignment="1">
      <alignment vertical="center"/>
    </xf>
    <xf numFmtId="4" fontId="30" fillId="0" borderId="16" xfId="0" applyNumberFormat="1" applyFont="1" applyBorder="1" applyAlignment="1">
      <alignment vertical="center"/>
    </xf>
    <xf numFmtId="1" fontId="15" fillId="0" borderId="0" xfId="0" applyNumberFormat="1" applyFont="1"/>
    <xf numFmtId="166" fontId="15" fillId="0" borderId="0" xfId="0" applyNumberFormat="1" applyFont="1"/>
    <xf numFmtId="4" fontId="15" fillId="0" borderId="0" xfId="0" applyNumberFormat="1" applyFont="1"/>
    <xf numFmtId="0" fontId="0" fillId="0" borderId="0" xfId="0" applyAlignment="1" applyProtection="1">
      <alignment vertical="top" wrapText="1"/>
      <protection locked="0"/>
    </xf>
    <xf numFmtId="0" fontId="23" fillId="0" borderId="0" xfId="0" applyFont="1" applyAlignment="1">
      <alignment vertical="center"/>
    </xf>
    <xf numFmtId="1" fontId="22" fillId="0" borderId="0" xfId="0" applyNumberFormat="1" applyFont="1" applyAlignment="1">
      <alignment horizontal="justify" vertical="center"/>
    </xf>
    <xf numFmtId="0" fontId="22" fillId="0" borderId="0" xfId="0" applyFont="1" applyAlignment="1">
      <alignment horizontal="justify" vertical="center"/>
    </xf>
    <xf numFmtId="0" fontId="22" fillId="0" borderId="0" xfId="0" applyFont="1" applyAlignment="1">
      <alignment vertical="center"/>
    </xf>
    <xf numFmtId="1" fontId="2" fillId="0" borderId="0" xfId="0" applyNumberFormat="1" applyFont="1"/>
    <xf numFmtId="0" fontId="2" fillId="0" borderId="0" xfId="0" applyFont="1"/>
    <xf numFmtId="1" fontId="23" fillId="0" borderId="0" xfId="0" applyNumberFormat="1" applyFont="1"/>
    <xf numFmtId="166" fontId="23" fillId="0" borderId="0" xfId="0" applyNumberFormat="1" applyFont="1"/>
    <xf numFmtId="4" fontId="23" fillId="0" borderId="0" xfId="0" applyNumberFormat="1" applyFont="1"/>
    <xf numFmtId="0" fontId="25" fillId="3" borderId="13" xfId="0" applyFont="1" applyFill="1" applyBorder="1" applyAlignment="1">
      <alignment horizontal="center" vertical="center" wrapText="1"/>
    </xf>
    <xf numFmtId="166" fontId="25" fillId="3" borderId="13" xfId="0" applyNumberFormat="1" applyFont="1" applyFill="1" applyBorder="1" applyAlignment="1">
      <alignment horizontal="center" vertical="center" wrapText="1"/>
    </xf>
    <xf numFmtId="4" fontId="25" fillId="3" borderId="13" xfId="0" applyNumberFormat="1" applyFont="1" applyFill="1" applyBorder="1" applyAlignment="1">
      <alignment horizontal="center" vertical="center" wrapText="1"/>
    </xf>
    <xf numFmtId="0" fontId="25" fillId="3" borderId="1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right" vertical="center" wrapText="1"/>
    </xf>
    <xf numFmtId="165" fontId="3" fillId="0" borderId="11" xfId="0" applyNumberFormat="1" applyFont="1" applyBorder="1" applyAlignment="1">
      <alignment horizontal="right" vertical="center" wrapText="1"/>
    </xf>
  </cellXfs>
  <cellStyles count="2">
    <cellStyle name="Navadno" xfId="0" builtinId="0"/>
    <cellStyle name="Navadno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87630</xdr:colOff>
      <xdr:row>268</xdr:row>
      <xdr:rowOff>142875</xdr:rowOff>
    </xdr:from>
    <xdr:to>
      <xdr:col>11</xdr:col>
      <xdr:colOff>190500</xdr:colOff>
      <xdr:row>284</xdr:row>
      <xdr:rowOff>66674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479F109B-4D21-4A55-BE63-68A91F96DC7B}"/>
            </a:ext>
          </a:extLst>
        </xdr:cNvPr>
        <xdr:cNvSpPr txBox="1"/>
      </xdr:nvSpPr>
      <xdr:spPr>
        <a:xfrm>
          <a:off x="87630" y="56845200"/>
          <a:ext cx="11189970" cy="29717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artikli morajo imeti veljaven certifikat, s katerim se potrjuje skladnost pridelave, predelave, pakiranja, skladiščenja in transporta ekoloških</a:t>
          </a:r>
        </a:p>
        <a:p>
          <a:r>
            <a:rPr lang="sl-SI" sz="11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pridelkov in živil z veljavnimi predpisi za ekološko kmetijstvo.</a:t>
          </a:r>
          <a:endParaRPr lang="sl-SI" sz="1100" b="0" i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ekološki izdelki morajo biti označeni z oznako za ekološko pridelano oz. predelano živilo.</a:t>
          </a:r>
          <a:endParaRPr lang="sl-SI" sz="11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sl-SI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</a:t>
          </a:r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izdelki morajo biti opremljeni z deklaracijo in podatki za sledljivost v slovenskem jeziku.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Izdelki ne smejo vsebovati GSO, umetnih sladil in ojačevalcev okusa.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Sheme kakovosti so: ekološka kakovost, zaščitena označba porekla, zaščitena geografska označba, zajamčena tradicionalna posebnost,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višja kakovost, integrirana</a:t>
          </a:r>
        </a:p>
        <a:p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pridelava in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izbrana kakovost.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Ponudnik lahko ponudi tudi druge artikle iz shem kakovosti.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Otona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Župančiča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Maribor. Oblakova 5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1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Čas dostave: 5.15 - 6.15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 neizvedeno.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Dobavitelj je dolžan sproti odvažati vso embalažo, tudi nepovratno (leseno in plastično).</a:t>
          </a:r>
          <a:endParaRPr lang="sl-SI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Q105"/>
  <sheetViews>
    <sheetView topLeftCell="A25" workbookViewId="0">
      <selection activeCell="S89" sqref="S89"/>
    </sheetView>
  </sheetViews>
  <sheetFormatPr defaultRowHeight="15"/>
  <cols>
    <col min="3" max="3" width="41.7109375" customWidth="1"/>
  </cols>
  <sheetData>
    <row r="3" spans="2:12" ht="15.75">
      <c r="B3" s="1"/>
      <c r="C3" s="2" t="s">
        <v>0</v>
      </c>
      <c r="E3" s="3"/>
      <c r="L3" s="3"/>
    </row>
    <row r="4" spans="2:12" ht="15.75">
      <c r="B4" s="1"/>
      <c r="C4" s="4" t="s">
        <v>171</v>
      </c>
      <c r="E4" s="3"/>
      <c r="L4" s="3"/>
    </row>
    <row r="5" spans="2:12" ht="15.75">
      <c r="B5" s="1"/>
      <c r="C5" s="4" t="s">
        <v>172</v>
      </c>
      <c r="E5" s="3"/>
      <c r="L5" s="3"/>
    </row>
    <row r="6" spans="2:12" ht="15.75">
      <c r="B6" s="1"/>
      <c r="C6" s="4" t="s">
        <v>1</v>
      </c>
      <c r="E6" s="3"/>
      <c r="L6" s="3"/>
    </row>
    <row r="7" spans="2:12" ht="15.75">
      <c r="B7" s="1"/>
      <c r="C7" s="5"/>
      <c r="E7" s="3"/>
      <c r="L7" s="3"/>
    </row>
    <row r="8" spans="2:12" ht="15.75">
      <c r="B8" s="1"/>
      <c r="C8" s="6" t="s">
        <v>2</v>
      </c>
      <c r="E8" s="3"/>
      <c r="L8" s="3"/>
    </row>
    <row r="9" spans="2:12" ht="15.75">
      <c r="B9" s="1"/>
      <c r="E9" s="3"/>
      <c r="L9" s="3"/>
    </row>
    <row r="10" spans="2:12" ht="15.75">
      <c r="B10" s="1"/>
      <c r="E10" s="3"/>
      <c r="L10" s="3"/>
    </row>
    <row r="11" spans="2:12" ht="15.75">
      <c r="B11" s="1"/>
      <c r="E11" s="3"/>
      <c r="L11" s="3"/>
    </row>
    <row r="12" spans="2:12" ht="15.75">
      <c r="B12" s="1"/>
      <c r="E12" s="3"/>
      <c r="L12" s="3"/>
    </row>
    <row r="13" spans="2:12" ht="18.75">
      <c r="B13" s="7"/>
      <c r="E13" s="3"/>
      <c r="L13" s="3"/>
    </row>
    <row r="14" spans="2:12" ht="18.75">
      <c r="B14" s="7"/>
      <c r="C14" s="8" t="s">
        <v>3</v>
      </c>
      <c r="D14" s="8"/>
      <c r="E14" s="9"/>
      <c r="F14" s="10"/>
      <c r="G14" s="10"/>
      <c r="H14" s="10"/>
      <c r="L14" s="3"/>
    </row>
    <row r="15" spans="2:12" ht="15.75">
      <c r="B15" s="11"/>
      <c r="C15" s="12" t="s">
        <v>440</v>
      </c>
      <c r="E15" s="3"/>
      <c r="L15" s="3"/>
    </row>
    <row r="16" spans="2:12" ht="15.75">
      <c r="B16" s="11"/>
      <c r="E16" s="3"/>
      <c r="L16" s="3"/>
    </row>
    <row r="17" spans="2:12" ht="18.75">
      <c r="B17" s="11" t="s">
        <v>4</v>
      </c>
      <c r="C17" s="13" t="s">
        <v>5</v>
      </c>
      <c r="E17" s="3"/>
      <c r="K17" s="14"/>
      <c r="L17" s="15"/>
    </row>
    <row r="18" spans="2:12" ht="15.75" thickBot="1">
      <c r="B18" s="16"/>
      <c r="E18" s="3"/>
      <c r="L18" s="3"/>
    </row>
    <row r="19" spans="2:12" ht="79.5" thickBot="1">
      <c r="B19" s="51" t="s">
        <v>6</v>
      </c>
      <c r="C19" s="51" t="s">
        <v>7</v>
      </c>
      <c r="D19" s="51" t="s">
        <v>8</v>
      </c>
      <c r="E19" s="51" t="s">
        <v>9</v>
      </c>
      <c r="F19" s="51" t="s">
        <v>10</v>
      </c>
      <c r="G19" s="51" t="s">
        <v>11</v>
      </c>
      <c r="H19" s="51" t="s">
        <v>12</v>
      </c>
      <c r="I19" s="51" t="s">
        <v>13</v>
      </c>
      <c r="J19" s="51" t="s">
        <v>14</v>
      </c>
      <c r="K19" s="51" t="s">
        <v>15</v>
      </c>
      <c r="L19" s="51" t="s">
        <v>16</v>
      </c>
    </row>
    <row r="20" spans="2:12" ht="16.5" thickBot="1">
      <c r="B20" s="17" t="s">
        <v>438</v>
      </c>
      <c r="C20" s="18" t="s">
        <v>17</v>
      </c>
      <c r="D20" s="19" t="s">
        <v>18</v>
      </c>
      <c r="E20" s="19">
        <v>50</v>
      </c>
      <c r="F20" s="20"/>
      <c r="G20" s="20"/>
      <c r="H20" s="20"/>
      <c r="I20" s="20"/>
      <c r="J20" s="20"/>
      <c r="K20" s="21">
        <f>E20*J20</f>
        <v>0</v>
      </c>
      <c r="L20" s="22"/>
    </row>
    <row r="21" spans="2:12" ht="16.5" thickBot="1">
      <c r="B21" s="17" t="s">
        <v>19</v>
      </c>
      <c r="C21" s="18" t="s">
        <v>157</v>
      </c>
      <c r="D21" s="19" t="s">
        <v>18</v>
      </c>
      <c r="E21" s="19">
        <v>5</v>
      </c>
      <c r="F21" s="20"/>
      <c r="G21" s="20"/>
      <c r="H21" s="20"/>
      <c r="I21" s="20"/>
      <c r="J21" s="20"/>
      <c r="K21" s="21">
        <f t="shared" ref="K21:K81" si="0">E21*J21</f>
        <v>0</v>
      </c>
      <c r="L21" s="22"/>
    </row>
    <row r="22" spans="2:12" ht="16.5" thickBot="1">
      <c r="B22" s="17" t="s">
        <v>20</v>
      </c>
      <c r="C22" s="23" t="s">
        <v>21</v>
      </c>
      <c r="D22" s="24" t="s">
        <v>18</v>
      </c>
      <c r="E22" s="24">
        <v>20</v>
      </c>
      <c r="F22" s="25"/>
      <c r="G22" s="25"/>
      <c r="H22" s="25"/>
      <c r="I22" s="26"/>
      <c r="J22" s="26"/>
      <c r="K22" s="21">
        <f t="shared" si="0"/>
        <v>0</v>
      </c>
      <c r="L22" s="27"/>
    </row>
    <row r="23" spans="2:12" ht="16.5" thickBot="1">
      <c r="B23" s="17" t="s">
        <v>22</v>
      </c>
      <c r="C23" s="23" t="s">
        <v>23</v>
      </c>
      <c r="D23" s="24" t="s">
        <v>18</v>
      </c>
      <c r="E23" s="24">
        <v>2</v>
      </c>
      <c r="F23" s="25"/>
      <c r="G23" s="25"/>
      <c r="H23" s="25"/>
      <c r="I23" s="26"/>
      <c r="J23" s="26"/>
      <c r="K23" s="21">
        <f t="shared" si="0"/>
        <v>0</v>
      </c>
      <c r="L23" s="27"/>
    </row>
    <row r="24" spans="2:12" ht="16.5" thickBot="1">
      <c r="B24" s="52" t="s">
        <v>437</v>
      </c>
      <c r="C24" s="18" t="s">
        <v>24</v>
      </c>
      <c r="D24" s="28" t="s">
        <v>18</v>
      </c>
      <c r="E24" s="28">
        <v>50</v>
      </c>
      <c r="F24" s="25"/>
      <c r="G24" s="25"/>
      <c r="H24" s="25"/>
      <c r="I24" s="26"/>
      <c r="J24" s="26"/>
      <c r="K24" s="21">
        <f t="shared" si="0"/>
        <v>0</v>
      </c>
      <c r="L24" s="27"/>
    </row>
    <row r="25" spans="2:12" ht="16.5" thickBot="1">
      <c r="B25" s="17" t="s">
        <v>25</v>
      </c>
      <c r="C25" s="18" t="s">
        <v>26</v>
      </c>
      <c r="D25" s="28" t="s">
        <v>18</v>
      </c>
      <c r="E25" s="28">
        <v>20</v>
      </c>
      <c r="F25" s="25"/>
      <c r="G25" s="25"/>
      <c r="H25" s="25"/>
      <c r="I25" s="26"/>
      <c r="J25" s="26"/>
      <c r="K25" s="21">
        <f t="shared" si="0"/>
        <v>0</v>
      </c>
      <c r="L25" s="27"/>
    </row>
    <row r="26" spans="2:12" ht="16.5" thickBot="1">
      <c r="B26" s="17" t="s">
        <v>27</v>
      </c>
      <c r="C26" s="18" t="s">
        <v>28</v>
      </c>
      <c r="D26" s="28" t="s">
        <v>18</v>
      </c>
      <c r="E26" s="28">
        <v>20</v>
      </c>
      <c r="F26" s="25"/>
      <c r="G26" s="25"/>
      <c r="H26" s="25"/>
      <c r="I26" s="29"/>
      <c r="J26" s="26"/>
      <c r="K26" s="21">
        <f t="shared" si="0"/>
        <v>0</v>
      </c>
      <c r="L26" s="27"/>
    </row>
    <row r="27" spans="2:12" ht="16.5" thickBot="1">
      <c r="B27" s="17" t="s">
        <v>29</v>
      </c>
      <c r="C27" s="18" t="s">
        <v>30</v>
      </c>
      <c r="D27" s="28" t="s">
        <v>18</v>
      </c>
      <c r="E27" s="28">
        <v>20</v>
      </c>
      <c r="F27" s="25"/>
      <c r="G27" s="25"/>
      <c r="H27" s="25"/>
      <c r="I27" s="29"/>
      <c r="J27" s="26"/>
      <c r="K27" s="21">
        <f t="shared" si="0"/>
        <v>0</v>
      </c>
      <c r="L27" s="27"/>
    </row>
    <row r="28" spans="2:12" ht="16.5" thickBot="1">
      <c r="B28" s="17" t="s">
        <v>31</v>
      </c>
      <c r="C28" s="18" t="s">
        <v>32</v>
      </c>
      <c r="D28" s="28" t="s">
        <v>18</v>
      </c>
      <c r="E28" s="28">
        <v>10</v>
      </c>
      <c r="F28" s="25"/>
      <c r="G28" s="25"/>
      <c r="H28" s="25"/>
      <c r="I28" s="26"/>
      <c r="J28" s="26"/>
      <c r="K28" s="21">
        <f t="shared" si="0"/>
        <v>0</v>
      </c>
      <c r="L28" s="27"/>
    </row>
    <row r="29" spans="2:12" ht="16.5" thickBot="1">
      <c r="B29" s="17" t="s">
        <v>33</v>
      </c>
      <c r="C29" s="18" t="s">
        <v>34</v>
      </c>
      <c r="D29" s="28" t="s">
        <v>18</v>
      </c>
      <c r="E29" s="28">
        <v>10</v>
      </c>
      <c r="F29" s="25"/>
      <c r="G29" s="25"/>
      <c r="H29" s="25"/>
      <c r="I29" s="26"/>
      <c r="J29" s="26"/>
      <c r="K29" s="21">
        <f t="shared" si="0"/>
        <v>0</v>
      </c>
      <c r="L29" s="27"/>
    </row>
    <row r="30" spans="2:12" ht="16.5" thickBot="1">
      <c r="B30" s="17" t="s">
        <v>35</v>
      </c>
      <c r="C30" s="18" t="s">
        <v>36</v>
      </c>
      <c r="D30" s="28" t="s">
        <v>18</v>
      </c>
      <c r="E30" s="28">
        <v>80</v>
      </c>
      <c r="F30" s="25"/>
      <c r="G30" s="25"/>
      <c r="H30" s="25"/>
      <c r="I30" s="26"/>
      <c r="J30" s="26"/>
      <c r="K30" s="21">
        <f t="shared" si="0"/>
        <v>0</v>
      </c>
      <c r="L30" s="27"/>
    </row>
    <row r="31" spans="2:12" ht="16.5" thickBot="1">
      <c r="B31" s="17" t="s">
        <v>37</v>
      </c>
      <c r="C31" s="18" t="s">
        <v>38</v>
      </c>
      <c r="D31" s="28" t="s">
        <v>18</v>
      </c>
      <c r="E31" s="28">
        <v>50</v>
      </c>
      <c r="F31" s="25"/>
      <c r="G31" s="25"/>
      <c r="H31" s="25"/>
      <c r="I31" s="26"/>
      <c r="J31" s="26"/>
      <c r="K31" s="21">
        <f t="shared" si="0"/>
        <v>0</v>
      </c>
      <c r="L31" s="27"/>
    </row>
    <row r="32" spans="2:12" ht="16.5" thickBot="1">
      <c r="B32" s="17" t="s">
        <v>39</v>
      </c>
      <c r="C32" s="18" t="s">
        <v>158</v>
      </c>
      <c r="D32" s="28" t="s">
        <v>18</v>
      </c>
      <c r="E32" s="28">
        <v>5</v>
      </c>
      <c r="F32" s="25"/>
      <c r="G32" s="25"/>
      <c r="H32" s="25"/>
      <c r="I32" s="26"/>
      <c r="J32" s="26"/>
      <c r="K32" s="21">
        <f t="shared" si="0"/>
        <v>0</v>
      </c>
      <c r="L32" s="27"/>
    </row>
    <row r="33" spans="2:12" ht="16.5" thickBot="1">
      <c r="B33" s="17" t="s">
        <v>40</v>
      </c>
      <c r="C33" s="18" t="s">
        <v>41</v>
      </c>
      <c r="D33" s="28" t="s">
        <v>18</v>
      </c>
      <c r="E33" s="28">
        <v>2</v>
      </c>
      <c r="F33" s="25"/>
      <c r="G33" s="25"/>
      <c r="H33" s="25"/>
      <c r="I33" s="26"/>
      <c r="J33" s="26"/>
      <c r="K33" s="21">
        <f t="shared" si="0"/>
        <v>0</v>
      </c>
      <c r="L33" s="27"/>
    </row>
    <row r="34" spans="2:12" ht="16.5" thickBot="1">
      <c r="B34" s="17" t="s">
        <v>42</v>
      </c>
      <c r="C34" s="18" t="s">
        <v>43</v>
      </c>
      <c r="D34" s="28" t="s">
        <v>18</v>
      </c>
      <c r="E34" s="28">
        <v>80</v>
      </c>
      <c r="F34" s="25"/>
      <c r="G34" s="25"/>
      <c r="H34" s="25"/>
      <c r="I34" s="26"/>
      <c r="J34" s="26"/>
      <c r="K34" s="21">
        <f t="shared" si="0"/>
        <v>0</v>
      </c>
      <c r="L34" s="27"/>
    </row>
    <row r="35" spans="2:12" ht="16.5" thickBot="1">
      <c r="B35" s="17" t="s">
        <v>44</v>
      </c>
      <c r="C35" s="18" t="s">
        <v>160</v>
      </c>
      <c r="D35" s="28" t="s">
        <v>18</v>
      </c>
      <c r="E35" s="28">
        <v>80</v>
      </c>
      <c r="F35" s="25"/>
      <c r="G35" s="25"/>
      <c r="H35" s="25"/>
      <c r="I35" s="26"/>
      <c r="J35" s="26"/>
      <c r="K35" s="21">
        <f t="shared" si="0"/>
        <v>0</v>
      </c>
      <c r="L35" s="27"/>
    </row>
    <row r="36" spans="2:12" ht="16.5" thickBot="1">
      <c r="B36" s="17" t="s">
        <v>46</v>
      </c>
      <c r="C36" s="18" t="s">
        <v>45</v>
      </c>
      <c r="D36" s="28" t="s">
        <v>18</v>
      </c>
      <c r="E36" s="28">
        <v>5</v>
      </c>
      <c r="F36" s="25"/>
      <c r="G36" s="25"/>
      <c r="H36" s="25"/>
      <c r="I36" s="26"/>
      <c r="J36" s="26"/>
      <c r="K36" s="21">
        <f t="shared" si="0"/>
        <v>0</v>
      </c>
      <c r="L36" s="27"/>
    </row>
    <row r="37" spans="2:12" ht="16.5" thickBot="1">
      <c r="B37" s="17" t="s">
        <v>48</v>
      </c>
      <c r="C37" s="18" t="s">
        <v>47</v>
      </c>
      <c r="D37" s="28" t="s">
        <v>18</v>
      </c>
      <c r="E37" s="28">
        <v>5</v>
      </c>
      <c r="F37" s="25"/>
      <c r="G37" s="25"/>
      <c r="H37" s="25"/>
      <c r="I37" s="26"/>
      <c r="J37" s="26"/>
      <c r="K37" s="21">
        <f t="shared" si="0"/>
        <v>0</v>
      </c>
      <c r="L37" s="27"/>
    </row>
    <row r="38" spans="2:12" ht="16.5" thickBot="1">
      <c r="B38" s="17" t="s">
        <v>50</v>
      </c>
      <c r="C38" s="18" t="s">
        <v>49</v>
      </c>
      <c r="D38" s="28" t="s">
        <v>18</v>
      </c>
      <c r="E38" s="28">
        <v>10</v>
      </c>
      <c r="F38" s="25"/>
      <c r="G38" s="25"/>
      <c r="H38" s="25"/>
      <c r="I38" s="26"/>
      <c r="J38" s="26"/>
      <c r="K38" s="21">
        <f t="shared" si="0"/>
        <v>0</v>
      </c>
      <c r="L38" s="27"/>
    </row>
    <row r="39" spans="2:12" ht="16.5" thickBot="1">
      <c r="B39" s="17" t="s">
        <v>51</v>
      </c>
      <c r="C39" s="18" t="s">
        <v>53</v>
      </c>
      <c r="D39" s="28" t="s">
        <v>18</v>
      </c>
      <c r="E39" s="28">
        <v>20</v>
      </c>
      <c r="F39" s="25"/>
      <c r="G39" s="25"/>
      <c r="H39" s="25"/>
      <c r="I39" s="26"/>
      <c r="J39" s="26"/>
      <c r="K39" s="21">
        <f t="shared" si="0"/>
        <v>0</v>
      </c>
      <c r="L39" s="27"/>
    </row>
    <row r="40" spans="2:12" ht="16.5" thickBot="1">
      <c r="B40" s="17" t="s">
        <v>52</v>
      </c>
      <c r="C40" s="18" t="s">
        <v>55</v>
      </c>
      <c r="D40" s="28" t="s">
        <v>18</v>
      </c>
      <c r="E40" s="28">
        <v>200</v>
      </c>
      <c r="F40" s="25"/>
      <c r="G40" s="25"/>
      <c r="H40" s="25"/>
      <c r="I40" s="26"/>
      <c r="J40" s="26"/>
      <c r="K40" s="21">
        <f t="shared" si="0"/>
        <v>0</v>
      </c>
      <c r="L40" s="27"/>
    </row>
    <row r="41" spans="2:12" ht="16.5" thickBot="1">
      <c r="B41" s="17" t="s">
        <v>54</v>
      </c>
      <c r="C41" s="18" t="s">
        <v>57</v>
      </c>
      <c r="D41" s="28" t="s">
        <v>18</v>
      </c>
      <c r="E41" s="28">
        <v>150</v>
      </c>
      <c r="F41" s="25"/>
      <c r="G41" s="25"/>
      <c r="H41" s="25"/>
      <c r="I41" s="26"/>
      <c r="J41" s="26"/>
      <c r="K41" s="21">
        <f t="shared" si="0"/>
        <v>0</v>
      </c>
      <c r="L41" s="27"/>
    </row>
    <row r="42" spans="2:12" ht="16.5" thickBot="1">
      <c r="B42" s="17" t="s">
        <v>56</v>
      </c>
      <c r="C42" s="18" t="s">
        <v>59</v>
      </c>
      <c r="D42" s="28" t="s">
        <v>18</v>
      </c>
      <c r="E42" s="28">
        <v>10</v>
      </c>
      <c r="F42" s="25"/>
      <c r="G42" s="25"/>
      <c r="H42" s="25"/>
      <c r="I42" s="26"/>
      <c r="J42" s="26"/>
      <c r="K42" s="21">
        <f t="shared" si="0"/>
        <v>0</v>
      </c>
      <c r="L42" s="27"/>
    </row>
    <row r="43" spans="2:12" ht="16.5" thickBot="1">
      <c r="B43" s="17" t="s">
        <v>58</v>
      </c>
      <c r="C43" s="18" t="s">
        <v>61</v>
      </c>
      <c r="D43" s="28" t="s">
        <v>18</v>
      </c>
      <c r="E43" s="28">
        <v>1</v>
      </c>
      <c r="F43" s="25"/>
      <c r="G43" s="25"/>
      <c r="H43" s="25"/>
      <c r="I43" s="26"/>
      <c r="J43" s="26"/>
      <c r="K43" s="21">
        <f t="shared" si="0"/>
        <v>0</v>
      </c>
      <c r="L43" s="27"/>
    </row>
    <row r="44" spans="2:12" ht="16.5" thickBot="1">
      <c r="B44" s="17" t="s">
        <v>60</v>
      </c>
      <c r="C44" s="18" t="s">
        <v>63</v>
      </c>
      <c r="D44" s="28" t="s">
        <v>18</v>
      </c>
      <c r="E44" s="28">
        <v>10</v>
      </c>
      <c r="F44" s="25"/>
      <c r="G44" s="25"/>
      <c r="H44" s="25"/>
      <c r="I44" s="26"/>
      <c r="J44" s="26"/>
      <c r="K44" s="21">
        <f t="shared" si="0"/>
        <v>0</v>
      </c>
      <c r="L44" s="27"/>
    </row>
    <row r="45" spans="2:12" ht="16.5" thickBot="1">
      <c r="B45" s="17" t="s">
        <v>62</v>
      </c>
      <c r="C45" s="18" t="s">
        <v>65</v>
      </c>
      <c r="D45" s="28" t="s">
        <v>18</v>
      </c>
      <c r="E45" s="28">
        <v>10</v>
      </c>
      <c r="F45" s="25"/>
      <c r="G45" s="25"/>
      <c r="H45" s="25"/>
      <c r="I45" s="26"/>
      <c r="J45" s="26"/>
      <c r="K45" s="21">
        <f t="shared" si="0"/>
        <v>0</v>
      </c>
      <c r="L45" s="27"/>
    </row>
    <row r="46" spans="2:12" ht="16.5" thickBot="1">
      <c r="B46" s="17" t="s">
        <v>64</v>
      </c>
      <c r="C46" s="18" t="s">
        <v>67</v>
      </c>
      <c r="D46" s="28" t="s">
        <v>18</v>
      </c>
      <c r="E46" s="28">
        <v>1</v>
      </c>
      <c r="F46" s="25"/>
      <c r="G46" s="25"/>
      <c r="H46" s="25"/>
      <c r="I46" s="26"/>
      <c r="J46" s="26"/>
      <c r="K46" s="21">
        <f t="shared" si="0"/>
        <v>0</v>
      </c>
      <c r="L46" s="27"/>
    </row>
    <row r="47" spans="2:12" ht="16.5" thickBot="1">
      <c r="B47" s="17" t="s">
        <v>66</v>
      </c>
      <c r="C47" s="18" t="s">
        <v>69</v>
      </c>
      <c r="D47" s="28" t="s">
        <v>18</v>
      </c>
      <c r="E47" s="28">
        <v>20</v>
      </c>
      <c r="F47" s="25"/>
      <c r="G47" s="25"/>
      <c r="H47" s="25"/>
      <c r="I47" s="26"/>
      <c r="J47" s="26"/>
      <c r="K47" s="21">
        <f t="shared" si="0"/>
        <v>0</v>
      </c>
      <c r="L47" s="27"/>
    </row>
    <row r="48" spans="2:12" ht="16.5" thickBot="1">
      <c r="B48" s="17" t="s">
        <v>68</v>
      </c>
      <c r="C48" s="18" t="s">
        <v>71</v>
      </c>
      <c r="D48" s="28" t="s">
        <v>18</v>
      </c>
      <c r="E48" s="28">
        <v>50</v>
      </c>
      <c r="F48" s="25"/>
      <c r="G48" s="25"/>
      <c r="H48" s="25"/>
      <c r="I48" s="26"/>
      <c r="J48" s="26"/>
      <c r="K48" s="21">
        <f t="shared" si="0"/>
        <v>0</v>
      </c>
      <c r="L48" s="27"/>
    </row>
    <row r="49" spans="2:12" ht="16.5" thickBot="1">
      <c r="B49" s="17" t="s">
        <v>70</v>
      </c>
      <c r="C49" s="23" t="s">
        <v>159</v>
      </c>
      <c r="D49" s="28" t="s">
        <v>18</v>
      </c>
      <c r="E49" s="28">
        <v>50</v>
      </c>
      <c r="F49" s="25"/>
      <c r="G49" s="25"/>
      <c r="H49" s="25"/>
      <c r="I49" s="26"/>
      <c r="J49" s="26"/>
      <c r="K49" s="21">
        <f t="shared" si="0"/>
        <v>0</v>
      </c>
      <c r="L49" s="27"/>
    </row>
    <row r="50" spans="2:12" ht="16.5" thickBot="1">
      <c r="B50" s="17" t="s">
        <v>72</v>
      </c>
      <c r="C50" s="18" t="s">
        <v>74</v>
      </c>
      <c r="D50" s="28" t="s">
        <v>18</v>
      </c>
      <c r="E50" s="28">
        <v>10</v>
      </c>
      <c r="F50" s="25"/>
      <c r="G50" s="25"/>
      <c r="H50" s="25"/>
      <c r="I50" s="26"/>
      <c r="J50" s="26"/>
      <c r="K50" s="21">
        <f t="shared" si="0"/>
        <v>0</v>
      </c>
      <c r="L50" s="27"/>
    </row>
    <row r="51" spans="2:12" ht="16.5" thickBot="1">
      <c r="B51" s="17" t="s">
        <v>73</v>
      </c>
      <c r="C51" s="18" t="s">
        <v>76</v>
      </c>
      <c r="D51" s="28" t="s">
        <v>18</v>
      </c>
      <c r="E51" s="28">
        <v>20</v>
      </c>
      <c r="F51" s="25"/>
      <c r="G51" s="25"/>
      <c r="H51" s="25"/>
      <c r="I51" s="26"/>
      <c r="J51" s="26"/>
      <c r="K51" s="21">
        <f t="shared" si="0"/>
        <v>0</v>
      </c>
      <c r="L51" s="27"/>
    </row>
    <row r="52" spans="2:12" ht="16.5" thickBot="1">
      <c r="B52" s="17" t="s">
        <v>75</v>
      </c>
      <c r="C52" s="18" t="s">
        <v>78</v>
      </c>
      <c r="D52" s="28" t="s">
        <v>18</v>
      </c>
      <c r="E52" s="28">
        <v>30</v>
      </c>
      <c r="F52" s="25"/>
      <c r="G52" s="25"/>
      <c r="H52" s="25"/>
      <c r="I52" s="26"/>
      <c r="J52" s="26"/>
      <c r="K52" s="21">
        <f t="shared" si="0"/>
        <v>0</v>
      </c>
      <c r="L52" s="27"/>
    </row>
    <row r="53" spans="2:12" ht="16.5" thickBot="1">
      <c r="B53" s="17" t="s">
        <v>77</v>
      </c>
      <c r="C53" s="18" t="s">
        <v>80</v>
      </c>
      <c r="D53" s="28" t="s">
        <v>18</v>
      </c>
      <c r="E53" s="28">
        <v>200</v>
      </c>
      <c r="F53" s="25"/>
      <c r="G53" s="25"/>
      <c r="H53" s="25"/>
      <c r="I53" s="26"/>
      <c r="J53" s="26"/>
      <c r="K53" s="21">
        <f t="shared" si="0"/>
        <v>0</v>
      </c>
      <c r="L53" s="27"/>
    </row>
    <row r="54" spans="2:12" ht="16.5" thickBot="1">
      <c r="B54" s="17" t="s">
        <v>79</v>
      </c>
      <c r="C54" s="30" t="s">
        <v>82</v>
      </c>
      <c r="D54" s="28" t="s">
        <v>18</v>
      </c>
      <c r="E54" s="28">
        <v>100</v>
      </c>
      <c r="F54" s="25"/>
      <c r="G54" s="25"/>
      <c r="H54" s="25"/>
      <c r="I54" s="26"/>
      <c r="J54" s="26"/>
      <c r="K54" s="21">
        <f t="shared" si="0"/>
        <v>0</v>
      </c>
      <c r="L54" s="27"/>
    </row>
    <row r="55" spans="2:12" ht="16.5" thickBot="1">
      <c r="B55" s="17" t="s">
        <v>81</v>
      </c>
      <c r="C55" s="18" t="s">
        <v>84</v>
      </c>
      <c r="D55" s="28" t="s">
        <v>18</v>
      </c>
      <c r="E55" s="28">
        <v>100</v>
      </c>
      <c r="F55" s="25"/>
      <c r="G55" s="25"/>
      <c r="H55" s="25"/>
      <c r="I55" s="26"/>
      <c r="J55" s="26"/>
      <c r="K55" s="21">
        <f t="shared" si="0"/>
        <v>0</v>
      </c>
      <c r="L55" s="27"/>
    </row>
    <row r="56" spans="2:12" ht="16.5" thickBot="1">
      <c r="B56" s="17" t="s">
        <v>83</v>
      </c>
      <c r="C56" s="18" t="s">
        <v>161</v>
      </c>
      <c r="D56" s="28" t="s">
        <v>18</v>
      </c>
      <c r="E56" s="28">
        <v>100</v>
      </c>
      <c r="F56" s="25"/>
      <c r="G56" s="25"/>
      <c r="H56" s="25"/>
      <c r="I56" s="26"/>
      <c r="J56" s="26"/>
      <c r="K56" s="21">
        <f t="shared" si="0"/>
        <v>0</v>
      </c>
      <c r="L56" s="27"/>
    </row>
    <row r="57" spans="2:12" ht="16.5" thickBot="1">
      <c r="B57" s="17" t="s">
        <v>85</v>
      </c>
      <c r="C57" s="18" t="s">
        <v>88</v>
      </c>
      <c r="D57" s="28" t="s">
        <v>18</v>
      </c>
      <c r="E57" s="28">
        <v>200</v>
      </c>
      <c r="F57" s="25"/>
      <c r="G57" s="25"/>
      <c r="H57" s="25"/>
      <c r="I57" s="26"/>
      <c r="J57" s="26"/>
      <c r="K57" s="21">
        <f t="shared" si="0"/>
        <v>0</v>
      </c>
      <c r="L57" s="27"/>
    </row>
    <row r="58" spans="2:12" ht="16.5" thickBot="1">
      <c r="B58" s="17" t="s">
        <v>86</v>
      </c>
      <c r="C58" s="18" t="s">
        <v>90</v>
      </c>
      <c r="D58" s="28" t="s">
        <v>18</v>
      </c>
      <c r="E58" s="28">
        <v>50</v>
      </c>
      <c r="F58" s="25"/>
      <c r="G58" s="25"/>
      <c r="H58" s="25"/>
      <c r="I58" s="26"/>
      <c r="J58" s="26"/>
      <c r="K58" s="21">
        <f t="shared" si="0"/>
        <v>0</v>
      </c>
      <c r="L58" s="27"/>
    </row>
    <row r="59" spans="2:12" ht="16.5" thickBot="1">
      <c r="B59" s="17" t="s">
        <v>87</v>
      </c>
      <c r="C59" s="18" t="s">
        <v>162</v>
      </c>
      <c r="D59" s="28" t="s">
        <v>18</v>
      </c>
      <c r="E59" s="28">
        <v>50</v>
      </c>
      <c r="F59" s="25"/>
      <c r="G59" s="25"/>
      <c r="H59" s="25"/>
      <c r="I59" s="26"/>
      <c r="J59" s="26"/>
      <c r="K59" s="21">
        <f t="shared" si="0"/>
        <v>0</v>
      </c>
      <c r="L59" s="27"/>
    </row>
    <row r="60" spans="2:12" ht="16.5" thickBot="1">
      <c r="B60" s="17" t="s">
        <v>89</v>
      </c>
      <c r="C60" s="23" t="s">
        <v>163</v>
      </c>
      <c r="D60" s="24" t="s">
        <v>18</v>
      </c>
      <c r="E60" s="24">
        <v>10</v>
      </c>
      <c r="F60" s="25"/>
      <c r="G60" s="25"/>
      <c r="H60" s="25"/>
      <c r="I60" s="26"/>
      <c r="J60" s="26"/>
      <c r="K60" s="21">
        <f t="shared" si="0"/>
        <v>0</v>
      </c>
      <c r="L60" s="27"/>
    </row>
    <row r="61" spans="2:12" ht="16.5" thickBot="1">
      <c r="B61" s="17" t="s">
        <v>91</v>
      </c>
      <c r="C61" s="23" t="s">
        <v>164</v>
      </c>
      <c r="D61" s="24" t="s">
        <v>18</v>
      </c>
      <c r="E61" s="24">
        <v>10</v>
      </c>
      <c r="F61" s="25"/>
      <c r="G61" s="25"/>
      <c r="H61" s="25"/>
      <c r="I61" s="26"/>
      <c r="J61" s="26"/>
      <c r="K61" s="21">
        <f t="shared" si="0"/>
        <v>0</v>
      </c>
      <c r="L61" s="27"/>
    </row>
    <row r="62" spans="2:12" ht="16.5" thickBot="1">
      <c r="B62" s="17" t="s">
        <v>92</v>
      </c>
      <c r="C62" s="23" t="s">
        <v>170</v>
      </c>
      <c r="D62" s="24" t="s">
        <v>18</v>
      </c>
      <c r="E62" s="24">
        <v>30</v>
      </c>
      <c r="F62" s="25"/>
      <c r="G62" s="25"/>
      <c r="H62" s="25"/>
      <c r="I62" s="26"/>
      <c r="J62" s="26"/>
      <c r="K62" s="21">
        <f t="shared" si="0"/>
        <v>0</v>
      </c>
      <c r="L62" s="27"/>
    </row>
    <row r="63" spans="2:12" ht="16.5" thickBot="1">
      <c r="B63" s="17" t="s">
        <v>93</v>
      </c>
      <c r="C63" s="18" t="s">
        <v>96</v>
      </c>
      <c r="D63" s="28" t="s">
        <v>18</v>
      </c>
      <c r="E63" s="28">
        <v>50</v>
      </c>
      <c r="F63" s="25"/>
      <c r="G63" s="25"/>
      <c r="H63" s="25"/>
      <c r="I63" s="26"/>
      <c r="J63" s="26"/>
      <c r="K63" s="21">
        <f t="shared" si="0"/>
        <v>0</v>
      </c>
      <c r="L63" s="27"/>
    </row>
    <row r="64" spans="2:12" ht="16.5" thickBot="1">
      <c r="B64" s="17" t="s">
        <v>94</v>
      </c>
      <c r="C64" s="30" t="s">
        <v>98</v>
      </c>
      <c r="D64" s="28" t="s">
        <v>18</v>
      </c>
      <c r="E64" s="28">
        <v>50</v>
      </c>
      <c r="F64" s="25"/>
      <c r="G64" s="25"/>
      <c r="H64" s="25"/>
      <c r="I64" s="26"/>
      <c r="J64" s="26"/>
      <c r="K64" s="21">
        <f t="shared" si="0"/>
        <v>0</v>
      </c>
      <c r="L64" s="27"/>
    </row>
    <row r="65" spans="2:17" ht="16.5" thickBot="1">
      <c r="B65" s="17" t="s">
        <v>95</v>
      </c>
      <c r="C65" s="31" t="s">
        <v>100</v>
      </c>
      <c r="D65" s="28" t="s">
        <v>18</v>
      </c>
      <c r="E65" s="28">
        <v>50</v>
      </c>
      <c r="F65" s="25"/>
      <c r="G65" s="25"/>
      <c r="H65" s="25"/>
      <c r="I65" s="26"/>
      <c r="J65" s="26"/>
      <c r="K65" s="21">
        <f t="shared" si="0"/>
        <v>0</v>
      </c>
      <c r="L65" s="27"/>
    </row>
    <row r="66" spans="2:17" ht="16.5" thickBot="1">
      <c r="B66" s="17" t="s">
        <v>97</v>
      </c>
      <c r="C66" s="18" t="s">
        <v>165</v>
      </c>
      <c r="D66" s="28" t="s">
        <v>18</v>
      </c>
      <c r="E66" s="28">
        <v>10</v>
      </c>
      <c r="F66" s="25"/>
      <c r="G66" s="25"/>
      <c r="H66" s="25"/>
      <c r="I66" s="26"/>
      <c r="J66" s="26"/>
      <c r="K66" s="21">
        <f t="shared" si="0"/>
        <v>0</v>
      </c>
      <c r="L66" s="27"/>
    </row>
    <row r="67" spans="2:17" ht="16.5" thickBot="1">
      <c r="B67" s="17" t="s">
        <v>99</v>
      </c>
      <c r="C67" s="18" t="s">
        <v>103</v>
      </c>
      <c r="D67" s="28" t="s">
        <v>18</v>
      </c>
      <c r="E67" s="28">
        <v>50</v>
      </c>
      <c r="F67" s="25"/>
      <c r="G67" s="25"/>
      <c r="H67" s="25"/>
      <c r="I67" s="26"/>
      <c r="J67" s="26"/>
      <c r="K67" s="21">
        <f t="shared" si="0"/>
        <v>0</v>
      </c>
      <c r="L67" s="27"/>
    </row>
    <row r="68" spans="2:17" ht="16.5" thickBot="1">
      <c r="B68" s="17" t="s">
        <v>101</v>
      </c>
      <c r="C68" s="18" t="s">
        <v>105</v>
      </c>
      <c r="D68" s="28" t="s">
        <v>18</v>
      </c>
      <c r="E68" s="28">
        <v>100</v>
      </c>
      <c r="F68" s="25"/>
      <c r="G68" s="25"/>
      <c r="H68" s="25"/>
      <c r="I68" s="26"/>
      <c r="J68" s="26"/>
      <c r="K68" s="21">
        <f t="shared" si="0"/>
        <v>0</v>
      </c>
      <c r="L68" s="27"/>
    </row>
    <row r="69" spans="2:17" ht="16.5" thickBot="1">
      <c r="B69" s="17" t="s">
        <v>102</v>
      </c>
      <c r="C69" s="18" t="s">
        <v>108</v>
      </c>
      <c r="D69" s="28" t="s">
        <v>18</v>
      </c>
      <c r="E69" s="28">
        <v>50</v>
      </c>
      <c r="F69" s="25"/>
      <c r="G69" s="25"/>
      <c r="H69" s="25"/>
      <c r="I69" s="26"/>
      <c r="J69" s="26"/>
      <c r="K69" s="21">
        <f t="shared" si="0"/>
        <v>0</v>
      </c>
      <c r="L69" s="27"/>
    </row>
    <row r="70" spans="2:17" ht="16.5" thickBot="1">
      <c r="B70" s="17" t="s">
        <v>104</v>
      </c>
      <c r="C70" s="18" t="s">
        <v>110</v>
      </c>
      <c r="D70" s="28" t="s">
        <v>18</v>
      </c>
      <c r="E70" s="28">
        <v>50</v>
      </c>
      <c r="F70" s="25"/>
      <c r="G70" s="25"/>
      <c r="H70" s="25"/>
      <c r="I70" s="26"/>
      <c r="J70" s="26"/>
      <c r="K70" s="21">
        <f t="shared" si="0"/>
        <v>0</v>
      </c>
      <c r="L70" s="27"/>
    </row>
    <row r="71" spans="2:17" ht="16.5" thickBot="1">
      <c r="B71" s="17" t="s">
        <v>106</v>
      </c>
      <c r="C71" s="18" t="s">
        <v>112</v>
      </c>
      <c r="D71" s="28" t="s">
        <v>18</v>
      </c>
      <c r="E71" s="28">
        <v>50</v>
      </c>
      <c r="F71" s="25"/>
      <c r="G71" s="25"/>
      <c r="H71" s="25"/>
      <c r="I71" s="26"/>
      <c r="J71" s="26"/>
      <c r="K71" s="21">
        <f t="shared" si="0"/>
        <v>0</v>
      </c>
      <c r="L71" s="27"/>
    </row>
    <row r="72" spans="2:17" ht="16.5" thickBot="1">
      <c r="B72" s="17" t="s">
        <v>107</v>
      </c>
      <c r="C72" s="23" t="s">
        <v>114</v>
      </c>
      <c r="D72" s="28" t="s">
        <v>18</v>
      </c>
      <c r="E72" s="28">
        <v>100</v>
      </c>
      <c r="F72" s="25"/>
      <c r="G72" s="25"/>
      <c r="H72" s="25"/>
      <c r="I72" s="26"/>
      <c r="J72" s="26"/>
      <c r="K72" s="21">
        <f t="shared" si="0"/>
        <v>0</v>
      </c>
      <c r="L72" s="27"/>
    </row>
    <row r="73" spans="2:17" ht="16.5" thickBot="1">
      <c r="B73" s="17" t="s">
        <v>109</v>
      </c>
      <c r="C73" s="23" t="s">
        <v>166</v>
      </c>
      <c r="D73" s="28" t="s">
        <v>18</v>
      </c>
      <c r="E73" s="28">
        <v>25</v>
      </c>
      <c r="F73" s="25"/>
      <c r="G73" s="25"/>
      <c r="H73" s="25"/>
      <c r="I73" s="26"/>
      <c r="J73" s="26"/>
      <c r="K73" s="21">
        <f t="shared" si="0"/>
        <v>0</v>
      </c>
      <c r="L73" s="27"/>
    </row>
    <row r="74" spans="2:17" ht="16.5" thickBot="1">
      <c r="B74" s="17" t="s">
        <v>111</v>
      </c>
      <c r="C74" s="23" t="s">
        <v>117</v>
      </c>
      <c r="D74" s="28" t="s">
        <v>18</v>
      </c>
      <c r="E74" s="28">
        <v>25</v>
      </c>
      <c r="F74" s="25"/>
      <c r="G74" s="25"/>
      <c r="H74" s="25"/>
      <c r="I74" s="26"/>
      <c r="J74" s="26"/>
      <c r="K74" s="21">
        <f t="shared" si="0"/>
        <v>0</v>
      </c>
      <c r="L74" s="27"/>
    </row>
    <row r="75" spans="2:17" ht="16.5" thickBot="1">
      <c r="B75" s="17" t="s">
        <v>113</v>
      </c>
      <c r="C75" s="31" t="s">
        <v>167</v>
      </c>
      <c r="D75" s="28" t="s">
        <v>18</v>
      </c>
      <c r="E75" s="28">
        <v>50</v>
      </c>
      <c r="F75" s="25"/>
      <c r="G75" s="25"/>
      <c r="H75" s="25"/>
      <c r="I75" s="26"/>
      <c r="J75" s="26"/>
      <c r="K75" s="21">
        <f t="shared" si="0"/>
        <v>0</v>
      </c>
      <c r="L75" s="27"/>
    </row>
    <row r="76" spans="2:17" ht="16.5" thickBot="1">
      <c r="B76" s="17" t="s">
        <v>115</v>
      </c>
      <c r="C76" s="31" t="s">
        <v>120</v>
      </c>
      <c r="D76" s="28" t="s">
        <v>18</v>
      </c>
      <c r="E76" s="32">
        <v>30</v>
      </c>
      <c r="F76" s="33"/>
      <c r="G76" s="33"/>
      <c r="H76" s="33"/>
      <c r="I76" s="34"/>
      <c r="J76" s="34"/>
      <c r="K76" s="21">
        <f t="shared" si="0"/>
        <v>0</v>
      </c>
      <c r="L76" s="35"/>
      <c r="M76" s="36"/>
      <c r="N76" s="36"/>
      <c r="O76" s="36"/>
      <c r="P76" s="36"/>
      <c r="Q76" s="36"/>
    </row>
    <row r="77" spans="2:17" ht="16.5" thickBot="1">
      <c r="B77" s="17" t="s">
        <v>116</v>
      </c>
      <c r="C77" s="18" t="s">
        <v>168</v>
      </c>
      <c r="D77" s="28" t="s">
        <v>18</v>
      </c>
      <c r="E77" s="28">
        <v>10</v>
      </c>
      <c r="F77" s="25"/>
      <c r="G77" s="25"/>
      <c r="H77" s="25"/>
      <c r="I77" s="26"/>
      <c r="J77" s="26"/>
      <c r="K77" s="21">
        <f t="shared" si="0"/>
        <v>0</v>
      </c>
      <c r="L77" s="27"/>
    </row>
    <row r="78" spans="2:17" ht="16.5" thickBot="1">
      <c r="B78" s="17" t="s">
        <v>118</v>
      </c>
      <c r="C78" s="18" t="s">
        <v>123</v>
      </c>
      <c r="D78" s="28" t="s">
        <v>18</v>
      </c>
      <c r="E78" s="28">
        <v>50</v>
      </c>
      <c r="F78" s="25"/>
      <c r="G78" s="25"/>
      <c r="H78" s="37"/>
      <c r="I78" s="28"/>
      <c r="J78" s="38"/>
      <c r="K78" s="21">
        <f t="shared" si="0"/>
        <v>0</v>
      </c>
      <c r="L78" s="27"/>
    </row>
    <row r="79" spans="2:17" ht="16.5" thickBot="1">
      <c r="B79" s="17" t="s">
        <v>119</v>
      </c>
      <c r="C79" s="18" t="s">
        <v>125</v>
      </c>
      <c r="D79" s="28" t="s">
        <v>18</v>
      </c>
      <c r="E79" s="28">
        <v>10</v>
      </c>
      <c r="F79" s="25"/>
      <c r="G79" s="25"/>
      <c r="H79" s="25"/>
      <c r="I79" s="26"/>
      <c r="J79" s="26"/>
      <c r="K79" s="21">
        <f t="shared" si="0"/>
        <v>0</v>
      </c>
      <c r="L79" s="27"/>
    </row>
    <row r="80" spans="2:17" ht="16.5" thickBot="1">
      <c r="B80" s="17" t="s">
        <v>121</v>
      </c>
      <c r="C80" s="18" t="s">
        <v>127</v>
      </c>
      <c r="D80" s="28" t="s">
        <v>18</v>
      </c>
      <c r="E80" s="28">
        <v>50</v>
      </c>
      <c r="F80" s="25"/>
      <c r="G80" s="25"/>
      <c r="H80" s="25"/>
      <c r="I80" s="26"/>
      <c r="J80" s="26"/>
      <c r="K80" s="21">
        <f t="shared" si="0"/>
        <v>0</v>
      </c>
      <c r="L80" s="27"/>
    </row>
    <row r="81" spans="2:17" ht="16.5" thickBot="1">
      <c r="B81" s="17" t="s">
        <v>122</v>
      </c>
      <c r="C81" s="18" t="s">
        <v>169</v>
      </c>
      <c r="D81" s="28" t="s">
        <v>18</v>
      </c>
      <c r="E81" s="28">
        <v>10</v>
      </c>
      <c r="F81" s="25"/>
      <c r="G81" s="25"/>
      <c r="H81" s="25"/>
      <c r="I81" s="26"/>
      <c r="J81" s="26"/>
      <c r="K81" s="21">
        <f t="shared" si="0"/>
        <v>0</v>
      </c>
      <c r="L81" s="27"/>
    </row>
    <row r="82" spans="2:17" ht="16.5" thickBot="1">
      <c r="B82" s="17" t="s">
        <v>124</v>
      </c>
      <c r="C82" s="18" t="s">
        <v>130</v>
      </c>
      <c r="D82" s="28" t="s">
        <v>18</v>
      </c>
      <c r="E82" s="28">
        <v>10</v>
      </c>
      <c r="F82" s="25"/>
      <c r="G82" s="25"/>
      <c r="H82" s="25"/>
      <c r="I82" s="26"/>
      <c r="J82" s="26"/>
      <c r="K82" s="21">
        <f t="shared" ref="K82:K87" si="1">E82*J82</f>
        <v>0</v>
      </c>
      <c r="L82" s="27"/>
    </row>
    <row r="83" spans="2:17" ht="16.5" thickBot="1">
      <c r="B83" s="17" t="s">
        <v>126</v>
      </c>
      <c r="C83" s="18" t="s">
        <v>132</v>
      </c>
      <c r="D83" s="28" t="s">
        <v>18</v>
      </c>
      <c r="E83" s="28">
        <v>50</v>
      </c>
      <c r="F83" s="25"/>
      <c r="G83" s="25"/>
      <c r="H83" s="25"/>
      <c r="I83" s="26"/>
      <c r="J83" s="26"/>
      <c r="K83" s="21">
        <f t="shared" si="1"/>
        <v>0</v>
      </c>
      <c r="L83" s="27"/>
    </row>
    <row r="84" spans="2:17" ht="16.5" thickBot="1">
      <c r="B84" s="17" t="s">
        <v>128</v>
      </c>
      <c r="C84" s="18" t="s">
        <v>134</v>
      </c>
      <c r="D84" s="28" t="s">
        <v>18</v>
      </c>
      <c r="E84" s="28">
        <v>10</v>
      </c>
      <c r="F84" s="25"/>
      <c r="G84" s="25"/>
      <c r="H84" s="25"/>
      <c r="I84" s="26"/>
      <c r="J84" s="26"/>
      <c r="K84" s="21">
        <f t="shared" si="1"/>
        <v>0</v>
      </c>
      <c r="L84" s="27"/>
    </row>
    <row r="85" spans="2:17" ht="16.5" thickBot="1">
      <c r="B85" s="17" t="s">
        <v>129</v>
      </c>
      <c r="C85" s="37" t="s">
        <v>135</v>
      </c>
      <c r="D85" s="28" t="s">
        <v>18</v>
      </c>
      <c r="E85" s="28">
        <v>50</v>
      </c>
      <c r="F85" s="25"/>
      <c r="G85" s="25"/>
      <c r="H85" s="25"/>
      <c r="I85" s="26"/>
      <c r="J85" s="26"/>
      <c r="K85" s="21">
        <f t="shared" si="1"/>
        <v>0</v>
      </c>
      <c r="L85" s="27"/>
    </row>
    <row r="86" spans="2:17" ht="16.5" thickBot="1">
      <c r="B86" s="17" t="s">
        <v>131</v>
      </c>
      <c r="C86" s="18" t="s">
        <v>136</v>
      </c>
      <c r="D86" s="28" t="s">
        <v>18</v>
      </c>
      <c r="E86" s="28">
        <v>100</v>
      </c>
      <c r="F86" s="25"/>
      <c r="G86" s="25"/>
      <c r="H86" s="25"/>
      <c r="I86" s="26"/>
      <c r="J86" s="26"/>
      <c r="K86" s="21">
        <f t="shared" si="1"/>
        <v>0</v>
      </c>
      <c r="L86" s="27"/>
    </row>
    <row r="87" spans="2:17" ht="16.5" thickBot="1">
      <c r="B87" s="17" t="s">
        <v>133</v>
      </c>
      <c r="C87" s="18" t="s">
        <v>137</v>
      </c>
      <c r="D87" s="28" t="s">
        <v>18</v>
      </c>
      <c r="E87" s="28">
        <v>10</v>
      </c>
      <c r="F87" s="25"/>
      <c r="G87" s="25"/>
      <c r="H87" s="25"/>
      <c r="I87" s="26"/>
      <c r="J87" s="26"/>
      <c r="K87" s="21">
        <f t="shared" si="1"/>
        <v>0</v>
      </c>
      <c r="L87" s="27"/>
    </row>
    <row r="88" spans="2:17" ht="16.5" thickBot="1">
      <c r="B88" s="53"/>
      <c r="C88" s="39"/>
      <c r="D88" s="39"/>
      <c r="E88" s="39"/>
      <c r="F88" s="40"/>
      <c r="G88" s="40"/>
      <c r="H88" s="40"/>
      <c r="I88" s="41"/>
      <c r="J88" s="41"/>
      <c r="K88" s="42"/>
      <c r="L88" s="43"/>
    </row>
    <row r="89" spans="2:17" ht="15.75" thickTop="1">
      <c r="B89" s="124" t="s">
        <v>138</v>
      </c>
      <c r="C89" s="125"/>
      <c r="D89" s="125"/>
      <c r="E89" s="125"/>
      <c r="F89" s="125"/>
      <c r="G89" s="125"/>
      <c r="H89" s="125"/>
      <c r="I89" s="125"/>
      <c r="J89" s="126"/>
      <c r="K89" s="130">
        <f>SUM(K20:K87)</f>
        <v>0</v>
      </c>
      <c r="L89" s="3"/>
      <c r="M89" s="3"/>
      <c r="N89" s="3"/>
      <c r="O89" s="3"/>
      <c r="P89" s="3"/>
      <c r="Q89" s="3"/>
    </row>
    <row r="90" spans="2:17" ht="15.75" thickBot="1">
      <c r="B90" s="127"/>
      <c r="C90" s="128"/>
      <c r="D90" s="128"/>
      <c r="E90" s="128"/>
      <c r="F90" s="128"/>
      <c r="G90" s="128"/>
      <c r="H90" s="128"/>
      <c r="I90" s="128"/>
      <c r="J90" s="129"/>
      <c r="K90" s="131"/>
      <c r="L90" s="3"/>
      <c r="M90" s="44"/>
      <c r="N90" s="44"/>
      <c r="O90" s="44"/>
      <c r="P90" s="44"/>
      <c r="Q90" s="44"/>
    </row>
    <row r="91" spans="2:17" ht="16.5" thickTop="1">
      <c r="B91" s="16"/>
      <c r="C91" s="16"/>
      <c r="D91" s="16"/>
      <c r="E91" s="3"/>
      <c r="F91" s="16"/>
      <c r="G91" s="16"/>
      <c r="H91" s="16"/>
      <c r="I91" s="16"/>
      <c r="J91" s="16"/>
      <c r="K91" s="45"/>
      <c r="L91" s="3"/>
      <c r="M91" s="46"/>
      <c r="N91" s="47"/>
      <c r="O91" s="47"/>
      <c r="P91" s="47"/>
      <c r="Q91" s="47"/>
    </row>
    <row r="92" spans="2:17" ht="15.75">
      <c r="B92" s="16"/>
      <c r="C92" s="48" t="s">
        <v>139</v>
      </c>
      <c r="D92" s="16"/>
      <c r="E92" s="3"/>
      <c r="F92" s="16"/>
      <c r="G92" s="16"/>
      <c r="H92" s="16"/>
      <c r="I92" s="16"/>
      <c r="J92" s="16"/>
      <c r="K92" s="45"/>
      <c r="L92" s="3"/>
      <c r="M92" s="46"/>
      <c r="N92" s="47"/>
      <c r="O92" s="47"/>
      <c r="P92" s="47"/>
      <c r="Q92" s="47"/>
    </row>
    <row r="93" spans="2:17" ht="15.75">
      <c r="B93" s="16"/>
      <c r="C93" s="48" t="s">
        <v>140</v>
      </c>
      <c r="D93" s="16"/>
      <c r="E93" s="3"/>
      <c r="F93" s="16"/>
      <c r="G93" s="16"/>
      <c r="H93" s="16"/>
      <c r="I93" s="16"/>
      <c r="J93" s="16"/>
      <c r="K93" s="45"/>
      <c r="L93" s="3"/>
      <c r="M93" s="46"/>
      <c r="N93" s="47"/>
      <c r="O93" s="47"/>
      <c r="P93" s="47"/>
      <c r="Q93" s="47"/>
    </row>
    <row r="94" spans="2:17" ht="15.75">
      <c r="B94" s="16"/>
      <c r="C94" s="48" t="s">
        <v>141</v>
      </c>
      <c r="D94" s="16"/>
      <c r="E94" s="3"/>
      <c r="F94" s="16"/>
      <c r="G94" s="16"/>
      <c r="H94" s="16"/>
      <c r="I94" s="16"/>
      <c r="J94" s="16"/>
      <c r="K94" s="45"/>
      <c r="L94" s="3"/>
      <c r="M94" s="46"/>
      <c r="N94" s="47"/>
      <c r="O94" s="47"/>
      <c r="P94" s="47"/>
      <c r="Q94" s="47"/>
    </row>
    <row r="95" spans="2:17" ht="15.75">
      <c r="B95" s="16"/>
      <c r="C95" s="49" t="s">
        <v>142</v>
      </c>
      <c r="D95" s="16"/>
      <c r="E95" s="3"/>
      <c r="F95" s="16"/>
      <c r="G95" s="16"/>
      <c r="H95" s="16"/>
      <c r="I95" s="16"/>
      <c r="J95" s="16"/>
      <c r="K95" s="45"/>
      <c r="L95" s="3"/>
      <c r="M95" s="46"/>
      <c r="N95" s="47"/>
      <c r="O95" s="47"/>
      <c r="P95" s="47"/>
      <c r="Q95" s="47"/>
    </row>
    <row r="96" spans="2:17" ht="15.75">
      <c r="B96" s="16"/>
      <c r="C96" s="48" t="s">
        <v>143</v>
      </c>
      <c r="D96" s="16"/>
      <c r="E96" s="3"/>
      <c r="F96" s="16"/>
      <c r="G96" s="16"/>
      <c r="H96" s="16"/>
      <c r="I96" s="16"/>
      <c r="J96" s="16"/>
      <c r="K96" s="45"/>
      <c r="L96" s="3"/>
      <c r="M96" s="46"/>
      <c r="N96" s="47"/>
      <c r="O96" s="47"/>
      <c r="P96" s="47"/>
      <c r="Q96" s="47"/>
    </row>
    <row r="97" spans="2:17" ht="15.75">
      <c r="B97" s="16"/>
      <c r="C97" s="48" t="s">
        <v>144</v>
      </c>
      <c r="D97" s="16"/>
      <c r="E97" s="3"/>
      <c r="F97" s="16"/>
      <c r="G97" s="16"/>
      <c r="H97" s="16"/>
      <c r="I97" s="16"/>
      <c r="J97" s="16"/>
      <c r="K97" s="45"/>
      <c r="L97" s="3"/>
      <c r="M97" s="46"/>
      <c r="N97" s="47"/>
      <c r="O97" s="47"/>
      <c r="P97" s="47"/>
      <c r="Q97" s="47"/>
    </row>
    <row r="98" spans="2:17" ht="15.75">
      <c r="B98" s="16"/>
      <c r="C98" s="48" t="s">
        <v>145</v>
      </c>
      <c r="D98" s="16"/>
      <c r="E98" s="3"/>
      <c r="F98" s="16"/>
      <c r="G98" s="16"/>
      <c r="H98" s="16"/>
      <c r="I98" s="16"/>
      <c r="J98" s="16"/>
      <c r="K98" s="45"/>
      <c r="L98" s="3"/>
      <c r="M98" s="46"/>
      <c r="N98" s="47"/>
      <c r="O98" s="47"/>
      <c r="P98" s="47"/>
      <c r="Q98" s="47"/>
    </row>
    <row r="99" spans="2:17" ht="15.75">
      <c r="B99" s="16"/>
      <c r="C99" s="48" t="s">
        <v>146</v>
      </c>
      <c r="D99" s="16"/>
      <c r="E99" s="3"/>
      <c r="F99" s="16"/>
      <c r="G99" s="16"/>
      <c r="H99" s="16"/>
      <c r="I99" s="16"/>
      <c r="J99" s="16"/>
      <c r="K99" s="45"/>
      <c r="L99" s="3"/>
      <c r="M99" s="46"/>
      <c r="N99" s="47"/>
      <c r="O99" s="47"/>
      <c r="P99" s="47"/>
      <c r="Q99" s="47"/>
    </row>
    <row r="100" spans="2:17" ht="15.75">
      <c r="B100" s="16"/>
      <c r="C100" s="48"/>
      <c r="D100" s="16"/>
      <c r="E100" s="3"/>
      <c r="F100" s="16"/>
      <c r="G100" s="16"/>
      <c r="H100" s="16"/>
      <c r="I100" s="16"/>
      <c r="J100" s="16"/>
      <c r="K100" s="45"/>
      <c r="L100" s="3"/>
      <c r="M100" s="46"/>
      <c r="N100" s="47"/>
      <c r="O100" s="47"/>
      <c r="P100" s="47"/>
      <c r="Q100" s="47"/>
    </row>
    <row r="101" spans="2:17" ht="15.75">
      <c r="B101" s="16"/>
      <c r="C101" s="50" t="s">
        <v>173</v>
      </c>
      <c r="D101" s="16"/>
      <c r="E101" s="3"/>
      <c r="F101" s="16"/>
      <c r="G101" s="16"/>
      <c r="H101" s="16"/>
      <c r="I101" s="16"/>
      <c r="J101" s="16"/>
      <c r="K101" s="45"/>
      <c r="L101" s="3"/>
      <c r="M101" s="46"/>
      <c r="N101" s="47"/>
      <c r="O101" s="47"/>
      <c r="P101" s="47"/>
      <c r="Q101" s="47"/>
    </row>
    <row r="102" spans="2:17" ht="15.75">
      <c r="B102" s="16"/>
      <c r="C102" s="48" t="s">
        <v>147</v>
      </c>
      <c r="D102" s="16"/>
      <c r="E102" s="3"/>
      <c r="F102" s="16"/>
      <c r="G102" s="16"/>
      <c r="H102" s="16"/>
      <c r="I102" s="16"/>
      <c r="J102" s="16"/>
      <c r="K102" s="45"/>
      <c r="L102" s="3"/>
      <c r="M102" s="46"/>
      <c r="N102" s="47"/>
      <c r="O102" s="47"/>
      <c r="P102" s="47"/>
      <c r="Q102" s="47"/>
    </row>
    <row r="103" spans="2:17" ht="15.75">
      <c r="B103" s="16"/>
      <c r="C103" s="48"/>
      <c r="D103" s="16"/>
      <c r="E103" s="3"/>
      <c r="F103" s="16"/>
      <c r="G103" s="16"/>
      <c r="H103" s="16"/>
      <c r="I103" s="16"/>
      <c r="J103" s="16"/>
      <c r="K103" s="45"/>
      <c r="L103" s="3"/>
      <c r="M103" s="46"/>
      <c r="N103" s="47"/>
      <c r="O103" s="47"/>
      <c r="P103" s="47"/>
      <c r="Q103" s="47"/>
    </row>
    <row r="104" spans="2:17" ht="15.75">
      <c r="B104" s="16"/>
      <c r="C104" s="48" t="s">
        <v>148</v>
      </c>
      <c r="D104" s="16"/>
      <c r="E104" s="3"/>
      <c r="F104" s="16"/>
      <c r="G104" s="16"/>
      <c r="H104" s="16"/>
      <c r="I104" s="16"/>
      <c r="J104" s="16"/>
      <c r="K104" s="45"/>
      <c r="L104" s="3"/>
      <c r="M104" s="46"/>
      <c r="N104" s="47"/>
      <c r="O104" s="47"/>
      <c r="P104" s="47"/>
      <c r="Q104" s="47"/>
    </row>
    <row r="105" spans="2:17" ht="15.75">
      <c r="B105" s="16"/>
      <c r="C105" s="16"/>
      <c r="D105" s="16"/>
      <c r="E105" s="3"/>
      <c r="F105" s="16"/>
      <c r="G105" s="16"/>
      <c r="H105" s="16"/>
      <c r="I105" s="16"/>
      <c r="J105" s="16"/>
      <c r="K105" s="45"/>
      <c r="L105" s="3"/>
      <c r="M105" s="46"/>
      <c r="N105" s="47"/>
      <c r="O105" s="47"/>
      <c r="P105" s="47"/>
      <c r="Q105" s="47"/>
    </row>
  </sheetData>
  <mergeCells count="2">
    <mergeCell ref="B89:J90"/>
    <mergeCell ref="K89:K9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FB8DA-8581-41D4-94C0-EF17A8FE359F}">
  <dimension ref="A1:Q286"/>
  <sheetViews>
    <sheetView tabSelected="1" topLeftCell="A244" workbookViewId="0">
      <selection activeCell="S269" sqref="S269"/>
    </sheetView>
  </sheetViews>
  <sheetFormatPr defaultRowHeight="15"/>
  <cols>
    <col min="1" max="1" width="4.5703125" style="59" customWidth="1"/>
    <col min="2" max="2" width="55.7109375" customWidth="1"/>
    <col min="3" max="3" width="4.5703125" customWidth="1"/>
    <col min="4" max="4" width="9.5703125" customWidth="1"/>
    <col min="5" max="5" width="25.7109375" customWidth="1"/>
    <col min="6" max="6" width="12.7109375" customWidth="1"/>
    <col min="7" max="7" width="9.7109375" customWidth="1"/>
    <col min="8" max="8" width="10.7109375" customWidth="1"/>
    <col min="9" max="10" width="10.7109375" style="55" customWidth="1"/>
    <col min="11" max="11" width="11.5703125" style="56" customWidth="1"/>
    <col min="12" max="12" width="10.7109375" customWidth="1"/>
  </cols>
  <sheetData>
    <row r="1" spans="1:12">
      <c r="A1" s="54" t="s">
        <v>2</v>
      </c>
    </row>
    <row r="6" spans="1:12">
      <c r="A6" s="57" t="s">
        <v>0</v>
      </c>
    </row>
    <row r="7" spans="1:12">
      <c r="A7" s="58" t="s">
        <v>174</v>
      </c>
    </row>
    <row r="8" spans="1:12">
      <c r="A8" s="58" t="s">
        <v>172</v>
      </c>
    </row>
    <row r="9" spans="1:12">
      <c r="A9" s="58" t="s">
        <v>1</v>
      </c>
    </row>
    <row r="10" spans="1:12" ht="15.75">
      <c r="B10" s="60" t="s">
        <v>175</v>
      </c>
      <c r="C10" s="61"/>
      <c r="D10" s="60"/>
      <c r="E10" s="60"/>
      <c r="I10" s="62"/>
    </row>
    <row r="11" spans="1:12" ht="15.75">
      <c r="A11" s="63"/>
      <c r="C11" s="60"/>
      <c r="D11" s="61" t="s">
        <v>439</v>
      </c>
    </row>
    <row r="12" spans="1:12" ht="15.75" thickBot="1">
      <c r="A12" s="57" t="s">
        <v>435</v>
      </c>
      <c r="B12" s="116" t="s">
        <v>436</v>
      </c>
    </row>
    <row r="13" spans="1:12" s="65" customFormat="1" ht="51.75" thickBot="1">
      <c r="A13" s="64" t="s">
        <v>176</v>
      </c>
      <c r="B13" s="120" t="s">
        <v>177</v>
      </c>
      <c r="C13" s="120" t="s">
        <v>178</v>
      </c>
      <c r="D13" s="120" t="s">
        <v>9</v>
      </c>
      <c r="E13" s="120" t="s">
        <v>179</v>
      </c>
      <c r="F13" s="120" t="s">
        <v>10</v>
      </c>
      <c r="G13" s="120" t="s">
        <v>180</v>
      </c>
      <c r="H13" s="120" t="s">
        <v>181</v>
      </c>
      <c r="I13" s="121" t="s">
        <v>182</v>
      </c>
      <c r="J13" s="121" t="s">
        <v>183</v>
      </c>
      <c r="K13" s="122" t="s">
        <v>184</v>
      </c>
      <c r="L13" s="123" t="s">
        <v>185</v>
      </c>
    </row>
    <row r="14" spans="1:12" s="74" customFormat="1">
      <c r="A14" s="66">
        <v>1</v>
      </c>
      <c r="B14" s="67" t="s">
        <v>186</v>
      </c>
      <c r="C14" s="68" t="s">
        <v>18</v>
      </c>
      <c r="D14" s="68">
        <v>5</v>
      </c>
      <c r="E14" s="69"/>
      <c r="F14" s="69"/>
      <c r="G14" s="69"/>
      <c r="H14" s="70" t="s">
        <v>154</v>
      </c>
      <c r="I14" s="71"/>
      <c r="J14" s="71"/>
      <c r="K14" s="72"/>
      <c r="L14" s="73"/>
    </row>
    <row r="15" spans="1:12" s="74" customFormat="1">
      <c r="A15" s="75">
        <v>2</v>
      </c>
      <c r="B15" s="76" t="s">
        <v>187</v>
      </c>
      <c r="C15" s="77" t="s">
        <v>18</v>
      </c>
      <c r="D15" s="77">
        <v>3</v>
      </c>
      <c r="E15" s="78"/>
      <c r="F15" s="78"/>
      <c r="G15" s="78"/>
      <c r="H15" s="79" t="s">
        <v>154</v>
      </c>
      <c r="I15" s="80"/>
      <c r="J15" s="80"/>
      <c r="K15" s="81"/>
      <c r="L15" s="82"/>
    </row>
    <row r="16" spans="1:12" s="74" customFormat="1">
      <c r="A16" s="75">
        <v>3</v>
      </c>
      <c r="B16" s="76" t="s">
        <v>188</v>
      </c>
      <c r="C16" s="77" t="s">
        <v>18</v>
      </c>
      <c r="D16" s="77">
        <v>3</v>
      </c>
      <c r="E16" s="78"/>
      <c r="F16" s="78"/>
      <c r="G16" s="78"/>
      <c r="H16" s="79" t="s">
        <v>154</v>
      </c>
      <c r="I16" s="80"/>
      <c r="J16" s="80"/>
      <c r="K16" s="81"/>
      <c r="L16" s="82"/>
    </row>
    <row r="17" spans="1:12" s="74" customFormat="1">
      <c r="A17" s="75">
        <v>4</v>
      </c>
      <c r="B17" s="83" t="s">
        <v>189</v>
      </c>
      <c r="C17" s="77" t="s">
        <v>151</v>
      </c>
      <c r="D17" s="78">
        <v>1</v>
      </c>
      <c r="E17" s="78"/>
      <c r="F17" s="78"/>
      <c r="G17" s="78"/>
      <c r="H17" s="79" t="s">
        <v>154</v>
      </c>
      <c r="I17" s="80"/>
      <c r="J17" s="80"/>
      <c r="K17" s="81"/>
      <c r="L17" s="82"/>
    </row>
    <row r="18" spans="1:12" s="74" customFormat="1">
      <c r="A18" s="75">
        <v>5</v>
      </c>
      <c r="B18" s="83" t="s">
        <v>190</v>
      </c>
      <c r="C18" s="77" t="s">
        <v>18</v>
      </c>
      <c r="D18" s="78">
        <v>5</v>
      </c>
      <c r="E18" s="78"/>
      <c r="F18" s="78"/>
      <c r="G18" s="78"/>
      <c r="H18" s="79" t="s">
        <v>154</v>
      </c>
      <c r="I18" s="80"/>
      <c r="J18" s="80"/>
      <c r="K18" s="81"/>
      <c r="L18" s="82"/>
    </row>
    <row r="19" spans="1:12" s="74" customFormat="1">
      <c r="A19" s="75">
        <v>6</v>
      </c>
      <c r="B19" s="83" t="s">
        <v>191</v>
      </c>
      <c r="C19" s="77" t="s">
        <v>18</v>
      </c>
      <c r="D19" s="78">
        <v>7</v>
      </c>
      <c r="E19" s="78"/>
      <c r="F19" s="78"/>
      <c r="G19" s="78"/>
      <c r="H19" s="79" t="s">
        <v>154</v>
      </c>
      <c r="I19" s="80"/>
      <c r="J19" s="80"/>
      <c r="K19" s="81"/>
      <c r="L19" s="82"/>
    </row>
    <row r="20" spans="1:12" s="74" customFormat="1">
      <c r="A20" s="75">
        <v>7</v>
      </c>
      <c r="B20" s="83" t="s">
        <v>192</v>
      </c>
      <c r="C20" s="77" t="s">
        <v>151</v>
      </c>
      <c r="D20" s="78">
        <v>4</v>
      </c>
      <c r="E20" s="78"/>
      <c r="F20" s="78"/>
      <c r="G20" s="78"/>
      <c r="H20" s="79" t="s">
        <v>154</v>
      </c>
      <c r="I20" s="80"/>
      <c r="J20" s="80"/>
      <c r="K20" s="81"/>
      <c r="L20" s="82"/>
    </row>
    <row r="21" spans="1:12" s="74" customFormat="1">
      <c r="A21" s="75">
        <v>8</v>
      </c>
      <c r="B21" s="76" t="s">
        <v>193</v>
      </c>
      <c r="C21" s="77" t="s">
        <v>18</v>
      </c>
      <c r="D21" s="77">
        <v>15</v>
      </c>
      <c r="E21" s="78"/>
      <c r="F21" s="78"/>
      <c r="G21" s="78"/>
      <c r="H21" s="79" t="s">
        <v>154</v>
      </c>
      <c r="I21" s="80"/>
      <c r="J21" s="80"/>
      <c r="K21" s="81"/>
      <c r="L21" s="82"/>
    </row>
    <row r="22" spans="1:12" s="74" customFormat="1">
      <c r="A22" s="75">
        <v>9</v>
      </c>
      <c r="B22" s="83" t="s">
        <v>194</v>
      </c>
      <c r="C22" s="78" t="s">
        <v>18</v>
      </c>
      <c r="D22" s="78">
        <v>4</v>
      </c>
      <c r="E22" s="78"/>
      <c r="F22" s="78"/>
      <c r="G22" s="78"/>
      <c r="H22" s="79" t="s">
        <v>154</v>
      </c>
      <c r="I22" s="80"/>
      <c r="J22" s="80"/>
      <c r="K22" s="81"/>
      <c r="L22" s="82"/>
    </row>
    <row r="23" spans="1:12" s="74" customFormat="1">
      <c r="A23" s="75">
        <v>10</v>
      </c>
      <c r="B23" s="83" t="s">
        <v>195</v>
      </c>
      <c r="C23" s="78" t="s">
        <v>18</v>
      </c>
      <c r="D23" s="78">
        <v>4</v>
      </c>
      <c r="E23" s="78"/>
      <c r="F23" s="78"/>
      <c r="G23" s="78"/>
      <c r="H23" s="79" t="s">
        <v>154</v>
      </c>
      <c r="I23" s="80"/>
      <c r="J23" s="80"/>
      <c r="K23" s="81"/>
      <c r="L23" s="82"/>
    </row>
    <row r="24" spans="1:12" s="74" customFormat="1">
      <c r="A24" s="75">
        <v>11</v>
      </c>
      <c r="B24" s="83" t="s">
        <v>196</v>
      </c>
      <c r="C24" s="78" t="s">
        <v>18</v>
      </c>
      <c r="D24" s="78">
        <v>2</v>
      </c>
      <c r="E24" s="78"/>
      <c r="F24" s="78"/>
      <c r="G24" s="78"/>
      <c r="H24" s="79" t="s">
        <v>154</v>
      </c>
      <c r="I24" s="80"/>
      <c r="J24" s="80"/>
      <c r="K24" s="81"/>
      <c r="L24" s="82"/>
    </row>
    <row r="25" spans="1:12" s="74" customFormat="1">
      <c r="A25" s="75">
        <v>12</v>
      </c>
      <c r="B25" s="83" t="s">
        <v>197</v>
      </c>
      <c r="C25" s="78" t="s">
        <v>18</v>
      </c>
      <c r="D25" s="78">
        <v>2</v>
      </c>
      <c r="E25" s="78"/>
      <c r="F25" s="78"/>
      <c r="G25" s="78"/>
      <c r="H25" s="79" t="s">
        <v>154</v>
      </c>
      <c r="I25" s="80"/>
      <c r="J25" s="80"/>
      <c r="K25" s="81"/>
      <c r="L25" s="82"/>
    </row>
    <row r="26" spans="1:12" s="74" customFormat="1">
      <c r="A26" s="75">
        <v>13</v>
      </c>
      <c r="B26" s="83" t="s">
        <v>198</v>
      </c>
      <c r="C26" s="78" t="s">
        <v>18</v>
      </c>
      <c r="D26" s="78">
        <v>2</v>
      </c>
      <c r="E26" s="78"/>
      <c r="F26" s="78"/>
      <c r="G26" s="78"/>
      <c r="H26" s="79" t="s">
        <v>154</v>
      </c>
      <c r="I26" s="80"/>
      <c r="J26" s="80"/>
      <c r="K26" s="81"/>
      <c r="L26" s="82"/>
    </row>
    <row r="27" spans="1:12" s="74" customFormat="1">
      <c r="A27" s="75">
        <v>14</v>
      </c>
      <c r="B27" s="83" t="s">
        <v>199</v>
      </c>
      <c r="C27" s="78" t="s">
        <v>18</v>
      </c>
      <c r="D27" s="78">
        <v>2</v>
      </c>
      <c r="E27" s="78"/>
      <c r="F27" s="78"/>
      <c r="G27" s="78"/>
      <c r="H27" s="79" t="s">
        <v>154</v>
      </c>
      <c r="I27" s="80"/>
      <c r="J27" s="80"/>
      <c r="K27" s="81"/>
      <c r="L27" s="82"/>
    </row>
    <row r="28" spans="1:12" s="74" customFormat="1">
      <c r="A28" s="75">
        <v>15</v>
      </c>
      <c r="B28" s="83" t="s">
        <v>200</v>
      </c>
      <c r="C28" s="78" t="s">
        <v>18</v>
      </c>
      <c r="D28" s="78">
        <v>3</v>
      </c>
      <c r="E28" s="78"/>
      <c r="F28" s="78"/>
      <c r="G28" s="78"/>
      <c r="H28" s="79" t="s">
        <v>154</v>
      </c>
      <c r="I28" s="80"/>
      <c r="J28" s="80"/>
      <c r="K28" s="81"/>
      <c r="L28" s="82"/>
    </row>
    <row r="29" spans="1:12" s="74" customFormat="1">
      <c r="A29" s="75">
        <v>16</v>
      </c>
      <c r="B29" s="83" t="s">
        <v>201</v>
      </c>
      <c r="C29" s="78" t="s">
        <v>151</v>
      </c>
      <c r="D29" s="78">
        <v>3</v>
      </c>
      <c r="E29" s="78"/>
      <c r="F29" s="78"/>
      <c r="G29" s="78"/>
      <c r="H29" s="79" t="s">
        <v>154</v>
      </c>
      <c r="I29" s="80"/>
      <c r="J29" s="80"/>
      <c r="K29" s="81"/>
      <c r="L29" s="82"/>
    </row>
    <row r="30" spans="1:12" s="74" customFormat="1">
      <c r="A30" s="75">
        <v>17</v>
      </c>
      <c r="B30" s="83" t="s">
        <v>202</v>
      </c>
      <c r="C30" s="78" t="s">
        <v>18</v>
      </c>
      <c r="D30" s="78">
        <v>7</v>
      </c>
      <c r="E30" s="78"/>
      <c r="F30" s="78"/>
      <c r="G30" s="78"/>
      <c r="H30" s="79" t="s">
        <v>154</v>
      </c>
      <c r="I30" s="80"/>
      <c r="J30" s="80"/>
      <c r="K30" s="81"/>
      <c r="L30" s="82"/>
    </row>
    <row r="31" spans="1:12" s="74" customFormat="1">
      <c r="A31" s="75">
        <v>18</v>
      </c>
      <c r="B31" s="83" t="s">
        <v>203</v>
      </c>
      <c r="C31" s="78" t="s">
        <v>151</v>
      </c>
      <c r="D31" s="78">
        <v>2</v>
      </c>
      <c r="E31" s="78"/>
      <c r="F31" s="78"/>
      <c r="G31" s="78"/>
      <c r="H31" s="79" t="s">
        <v>154</v>
      </c>
      <c r="I31" s="80"/>
      <c r="J31" s="80"/>
      <c r="K31" s="81"/>
      <c r="L31" s="82"/>
    </row>
    <row r="32" spans="1:12" s="74" customFormat="1">
      <c r="A32" s="75">
        <v>19</v>
      </c>
      <c r="B32" s="76" t="s">
        <v>204</v>
      </c>
      <c r="C32" s="77" t="s">
        <v>151</v>
      </c>
      <c r="D32" s="77">
        <v>3</v>
      </c>
      <c r="E32" s="78"/>
      <c r="F32" s="78"/>
      <c r="G32" s="78"/>
      <c r="H32" s="79" t="s">
        <v>154</v>
      </c>
      <c r="I32" s="80"/>
      <c r="J32" s="80"/>
      <c r="K32" s="81"/>
      <c r="L32" s="82"/>
    </row>
    <row r="33" spans="1:12" s="74" customFormat="1">
      <c r="A33" s="75">
        <v>20</v>
      </c>
      <c r="B33" s="83" t="s">
        <v>205</v>
      </c>
      <c r="C33" s="78" t="s">
        <v>18</v>
      </c>
      <c r="D33" s="78">
        <v>3</v>
      </c>
      <c r="E33" s="78"/>
      <c r="F33" s="78"/>
      <c r="G33" s="78"/>
      <c r="H33" s="79" t="s">
        <v>154</v>
      </c>
      <c r="I33" s="80"/>
      <c r="J33" s="80"/>
      <c r="K33" s="81"/>
      <c r="L33" s="82"/>
    </row>
    <row r="34" spans="1:12" s="74" customFormat="1">
      <c r="A34" s="75">
        <v>21</v>
      </c>
      <c r="B34" s="76" t="s">
        <v>206</v>
      </c>
      <c r="C34" s="77" t="s">
        <v>18</v>
      </c>
      <c r="D34" s="77">
        <v>7</v>
      </c>
      <c r="E34" s="78"/>
      <c r="F34" s="78"/>
      <c r="G34" s="78"/>
      <c r="H34" s="79" t="s">
        <v>154</v>
      </c>
      <c r="I34" s="80"/>
      <c r="J34" s="80"/>
      <c r="K34" s="81"/>
      <c r="L34" s="82"/>
    </row>
    <row r="35" spans="1:12" s="74" customFormat="1">
      <c r="A35" s="75">
        <v>22</v>
      </c>
      <c r="B35" s="83" t="s">
        <v>207</v>
      </c>
      <c r="C35" s="78" t="s">
        <v>18</v>
      </c>
      <c r="D35" s="77">
        <v>4</v>
      </c>
      <c r="E35" s="78"/>
      <c r="F35" s="78"/>
      <c r="G35" s="78"/>
      <c r="H35" s="79" t="s">
        <v>154</v>
      </c>
      <c r="I35" s="80"/>
      <c r="J35" s="80"/>
      <c r="K35" s="81"/>
      <c r="L35" s="82"/>
    </row>
    <row r="36" spans="1:12" s="74" customFormat="1">
      <c r="A36" s="75">
        <v>23</v>
      </c>
      <c r="B36" s="83" t="s">
        <v>208</v>
      </c>
      <c r="C36" s="78" t="s">
        <v>18</v>
      </c>
      <c r="D36" s="77">
        <v>5</v>
      </c>
      <c r="E36" s="78"/>
      <c r="F36" s="78"/>
      <c r="G36" s="78"/>
      <c r="H36" s="79" t="s">
        <v>154</v>
      </c>
      <c r="I36" s="80"/>
      <c r="J36" s="80"/>
      <c r="K36" s="81"/>
      <c r="L36" s="82"/>
    </row>
    <row r="37" spans="1:12" s="74" customFormat="1">
      <c r="A37" s="75">
        <v>24</v>
      </c>
      <c r="B37" s="83" t="s">
        <v>209</v>
      </c>
      <c r="C37" s="78" t="s">
        <v>18</v>
      </c>
      <c r="D37" s="77">
        <v>5</v>
      </c>
      <c r="E37" s="78"/>
      <c r="F37" s="78"/>
      <c r="G37" s="78"/>
      <c r="H37" s="79" t="s">
        <v>154</v>
      </c>
      <c r="I37" s="80"/>
      <c r="J37" s="80"/>
      <c r="K37" s="81"/>
      <c r="L37" s="82"/>
    </row>
    <row r="38" spans="1:12" s="74" customFormat="1">
      <c r="A38" s="75">
        <v>25</v>
      </c>
      <c r="B38" s="83" t="s">
        <v>210</v>
      </c>
      <c r="C38" s="78" t="s">
        <v>18</v>
      </c>
      <c r="D38" s="77">
        <v>3</v>
      </c>
      <c r="E38" s="78"/>
      <c r="F38" s="78"/>
      <c r="G38" s="78"/>
      <c r="H38" s="79" t="s">
        <v>154</v>
      </c>
      <c r="I38" s="80"/>
      <c r="J38" s="80"/>
      <c r="K38" s="81"/>
      <c r="L38" s="82"/>
    </row>
    <row r="39" spans="1:12" s="74" customFormat="1">
      <c r="A39" s="75">
        <v>26</v>
      </c>
      <c r="B39" s="76" t="s">
        <v>211</v>
      </c>
      <c r="C39" s="77" t="s">
        <v>151</v>
      </c>
      <c r="D39" s="77">
        <v>3</v>
      </c>
      <c r="E39" s="78"/>
      <c r="F39" s="78"/>
      <c r="G39" s="78"/>
      <c r="H39" s="79" t="s">
        <v>154</v>
      </c>
      <c r="I39" s="80"/>
      <c r="J39" s="80"/>
      <c r="K39" s="81"/>
      <c r="L39" s="82"/>
    </row>
    <row r="40" spans="1:12" s="74" customFormat="1">
      <c r="A40" s="75">
        <v>27</v>
      </c>
      <c r="B40" s="76" t="s">
        <v>212</v>
      </c>
      <c r="C40" s="77" t="s">
        <v>151</v>
      </c>
      <c r="D40" s="77">
        <v>3</v>
      </c>
      <c r="E40" s="78"/>
      <c r="F40" s="78"/>
      <c r="G40" s="78"/>
      <c r="H40" s="79" t="s">
        <v>154</v>
      </c>
      <c r="I40" s="80"/>
      <c r="J40" s="80"/>
      <c r="K40" s="81"/>
      <c r="L40" s="82"/>
    </row>
    <row r="41" spans="1:12" s="74" customFormat="1">
      <c r="A41" s="75">
        <v>28</v>
      </c>
      <c r="B41" s="76" t="s">
        <v>213</v>
      </c>
      <c r="C41" s="77" t="s">
        <v>18</v>
      </c>
      <c r="D41" s="77">
        <v>7</v>
      </c>
      <c r="E41" s="78"/>
      <c r="F41" s="78"/>
      <c r="G41" s="78"/>
      <c r="H41" s="79" t="s">
        <v>154</v>
      </c>
      <c r="I41" s="80"/>
      <c r="J41" s="80"/>
      <c r="K41" s="81"/>
      <c r="L41" s="82"/>
    </row>
    <row r="42" spans="1:12" s="74" customFormat="1">
      <c r="A42" s="75">
        <v>29</v>
      </c>
      <c r="B42" s="76" t="s">
        <v>214</v>
      </c>
      <c r="C42" s="77" t="s">
        <v>18</v>
      </c>
      <c r="D42" s="77">
        <v>7</v>
      </c>
      <c r="E42" s="78"/>
      <c r="F42" s="78"/>
      <c r="G42" s="78"/>
      <c r="H42" s="79" t="s">
        <v>154</v>
      </c>
      <c r="I42" s="80"/>
      <c r="J42" s="80"/>
      <c r="K42" s="81"/>
      <c r="L42" s="82"/>
    </row>
    <row r="43" spans="1:12" s="74" customFormat="1">
      <c r="A43" s="75">
        <v>30</v>
      </c>
      <c r="B43" s="76" t="s">
        <v>215</v>
      </c>
      <c r="C43" s="77" t="s">
        <v>151</v>
      </c>
      <c r="D43" s="77">
        <v>7</v>
      </c>
      <c r="E43" s="78"/>
      <c r="F43" s="78"/>
      <c r="G43" s="78"/>
      <c r="H43" s="79" t="s">
        <v>154</v>
      </c>
      <c r="I43" s="80"/>
      <c r="J43" s="80"/>
      <c r="K43" s="81"/>
      <c r="L43" s="82"/>
    </row>
    <row r="44" spans="1:12" s="74" customFormat="1">
      <c r="A44" s="75">
        <v>31</v>
      </c>
      <c r="B44" s="76" t="s">
        <v>216</v>
      </c>
      <c r="C44" s="77" t="s">
        <v>151</v>
      </c>
      <c r="D44" s="77">
        <v>4</v>
      </c>
      <c r="E44" s="78"/>
      <c r="F44" s="78"/>
      <c r="G44" s="78"/>
      <c r="H44" s="79" t="s">
        <v>154</v>
      </c>
      <c r="I44" s="80"/>
      <c r="J44" s="80"/>
      <c r="K44" s="81"/>
      <c r="L44" s="82"/>
    </row>
    <row r="45" spans="1:12" s="74" customFormat="1">
      <c r="A45" s="75">
        <v>32</v>
      </c>
      <c r="B45" s="76" t="s">
        <v>217</v>
      </c>
      <c r="C45" s="77" t="s">
        <v>151</v>
      </c>
      <c r="D45" s="77">
        <v>150</v>
      </c>
      <c r="E45" s="78"/>
      <c r="F45" s="78"/>
      <c r="G45" s="78"/>
      <c r="H45" s="79" t="s">
        <v>154</v>
      </c>
      <c r="I45" s="80"/>
      <c r="J45" s="80"/>
      <c r="K45" s="81"/>
      <c r="L45" s="82"/>
    </row>
    <row r="46" spans="1:12" s="74" customFormat="1">
      <c r="A46" s="75">
        <v>33</v>
      </c>
      <c r="B46" s="76" t="s">
        <v>218</v>
      </c>
      <c r="C46" s="77" t="s">
        <v>151</v>
      </c>
      <c r="D46" s="77">
        <v>5</v>
      </c>
      <c r="E46" s="78"/>
      <c r="F46" s="78"/>
      <c r="G46" s="78"/>
      <c r="H46" s="79" t="s">
        <v>154</v>
      </c>
      <c r="I46" s="80"/>
      <c r="J46" s="80"/>
      <c r="K46" s="81"/>
      <c r="L46" s="82"/>
    </row>
    <row r="47" spans="1:12" s="74" customFormat="1">
      <c r="A47" s="75">
        <v>34</v>
      </c>
      <c r="B47" s="76" t="s">
        <v>219</v>
      </c>
      <c r="C47" s="77" t="s">
        <v>18</v>
      </c>
      <c r="D47" s="77">
        <v>1</v>
      </c>
      <c r="E47" s="78"/>
      <c r="F47" s="78"/>
      <c r="G47" s="78"/>
      <c r="H47" s="79" t="s">
        <v>154</v>
      </c>
      <c r="I47" s="80"/>
      <c r="J47" s="80"/>
      <c r="K47" s="81"/>
      <c r="L47" s="82"/>
    </row>
    <row r="48" spans="1:12" s="74" customFormat="1">
      <c r="A48" s="75">
        <v>35</v>
      </c>
      <c r="B48" s="76" t="s">
        <v>220</v>
      </c>
      <c r="C48" s="77" t="s">
        <v>151</v>
      </c>
      <c r="D48" s="77">
        <v>5</v>
      </c>
      <c r="E48" s="78"/>
      <c r="F48" s="78"/>
      <c r="G48" s="78"/>
      <c r="H48" s="79" t="s">
        <v>154</v>
      </c>
      <c r="I48" s="80"/>
      <c r="J48" s="80"/>
      <c r="K48" s="81"/>
      <c r="L48" s="82"/>
    </row>
    <row r="49" spans="1:12" s="74" customFormat="1">
      <c r="A49" s="75">
        <v>36</v>
      </c>
      <c r="B49" s="83" t="s">
        <v>221</v>
      </c>
      <c r="C49" s="78" t="s">
        <v>151</v>
      </c>
      <c r="D49" s="78">
        <v>2</v>
      </c>
      <c r="E49" s="78"/>
      <c r="F49" s="78"/>
      <c r="G49" s="78"/>
      <c r="H49" s="79" t="s">
        <v>154</v>
      </c>
      <c r="I49" s="80"/>
      <c r="J49" s="80"/>
      <c r="K49" s="81"/>
      <c r="L49" s="82"/>
    </row>
    <row r="50" spans="1:12" s="74" customFormat="1">
      <c r="A50" s="75">
        <v>37</v>
      </c>
      <c r="B50" s="83" t="s">
        <v>222</v>
      </c>
      <c r="C50" s="78" t="s">
        <v>18</v>
      </c>
      <c r="D50" s="78">
        <v>2</v>
      </c>
      <c r="E50" s="78"/>
      <c r="F50" s="78"/>
      <c r="G50" s="78"/>
      <c r="H50" s="79" t="s">
        <v>154</v>
      </c>
      <c r="I50" s="80"/>
      <c r="J50" s="80"/>
      <c r="K50" s="81"/>
      <c r="L50" s="82"/>
    </row>
    <row r="51" spans="1:12" s="74" customFormat="1">
      <c r="A51" s="75">
        <v>38</v>
      </c>
      <c r="B51" s="83" t="s">
        <v>223</v>
      </c>
      <c r="C51" s="78" t="s">
        <v>18</v>
      </c>
      <c r="D51" s="78">
        <v>5</v>
      </c>
      <c r="E51" s="78"/>
      <c r="F51" s="78"/>
      <c r="G51" s="78"/>
      <c r="H51" s="79" t="s">
        <v>154</v>
      </c>
      <c r="I51" s="80"/>
      <c r="J51" s="80"/>
      <c r="K51" s="81"/>
      <c r="L51" s="82"/>
    </row>
    <row r="52" spans="1:12" s="74" customFormat="1">
      <c r="A52" s="75">
        <v>39</v>
      </c>
      <c r="B52" s="83" t="s">
        <v>224</v>
      </c>
      <c r="C52" s="78" t="s">
        <v>18</v>
      </c>
      <c r="D52" s="78">
        <v>2</v>
      </c>
      <c r="E52" s="78"/>
      <c r="F52" s="78"/>
      <c r="G52" s="78"/>
      <c r="H52" s="79" t="s">
        <v>154</v>
      </c>
      <c r="I52" s="80"/>
      <c r="J52" s="80"/>
      <c r="K52" s="81"/>
      <c r="L52" s="82"/>
    </row>
    <row r="53" spans="1:12" s="74" customFormat="1" ht="25.5">
      <c r="A53" s="75">
        <v>40</v>
      </c>
      <c r="B53" s="83" t="s">
        <v>225</v>
      </c>
      <c r="C53" s="78" t="s">
        <v>18</v>
      </c>
      <c r="D53" s="78">
        <v>4</v>
      </c>
      <c r="E53" s="78"/>
      <c r="F53" s="78"/>
      <c r="G53" s="78"/>
      <c r="H53" s="79" t="s">
        <v>154</v>
      </c>
      <c r="I53" s="80"/>
      <c r="J53" s="80"/>
      <c r="K53" s="81"/>
      <c r="L53" s="82"/>
    </row>
    <row r="54" spans="1:12" s="74" customFormat="1">
      <c r="A54" s="75">
        <v>41</v>
      </c>
      <c r="B54" s="83" t="s">
        <v>226</v>
      </c>
      <c r="C54" s="78" t="s">
        <v>18</v>
      </c>
      <c r="D54" s="78">
        <v>2</v>
      </c>
      <c r="E54" s="78"/>
      <c r="F54" s="78"/>
      <c r="G54" s="78"/>
      <c r="H54" s="79" t="s">
        <v>154</v>
      </c>
      <c r="I54" s="80"/>
      <c r="J54" s="80"/>
      <c r="K54" s="81"/>
      <c r="L54" s="82"/>
    </row>
    <row r="55" spans="1:12" s="74" customFormat="1">
      <c r="A55" s="75">
        <v>42</v>
      </c>
      <c r="B55" s="83" t="s">
        <v>227</v>
      </c>
      <c r="C55" s="78" t="s">
        <v>18</v>
      </c>
      <c r="D55" s="78">
        <v>2</v>
      </c>
      <c r="E55" s="78"/>
      <c r="F55" s="78"/>
      <c r="G55" s="78"/>
      <c r="H55" s="79" t="s">
        <v>154</v>
      </c>
      <c r="I55" s="80"/>
      <c r="J55" s="80"/>
      <c r="K55" s="81"/>
      <c r="L55" s="82"/>
    </row>
    <row r="56" spans="1:12" s="74" customFormat="1">
      <c r="A56" s="75">
        <v>43</v>
      </c>
      <c r="B56" s="83" t="s">
        <v>228</v>
      </c>
      <c r="C56" s="78" t="s">
        <v>18</v>
      </c>
      <c r="D56" s="78">
        <v>2</v>
      </c>
      <c r="E56" s="78"/>
      <c r="F56" s="78"/>
      <c r="G56" s="78"/>
      <c r="H56" s="79" t="s">
        <v>154</v>
      </c>
      <c r="I56" s="80"/>
      <c r="J56" s="80"/>
      <c r="K56" s="81"/>
      <c r="L56" s="82"/>
    </row>
    <row r="57" spans="1:12" s="74" customFormat="1" ht="25.5">
      <c r="A57" s="75">
        <v>44</v>
      </c>
      <c r="B57" s="76" t="s">
        <v>229</v>
      </c>
      <c r="C57" s="77" t="s">
        <v>18</v>
      </c>
      <c r="D57" s="77">
        <v>10</v>
      </c>
      <c r="E57" s="78"/>
      <c r="F57" s="78"/>
      <c r="G57" s="78"/>
      <c r="H57" s="78"/>
      <c r="I57" s="80"/>
      <c r="J57" s="80"/>
      <c r="K57" s="81"/>
      <c r="L57" s="82"/>
    </row>
    <row r="58" spans="1:12" s="74" customFormat="1">
      <c r="A58" s="75">
        <v>45</v>
      </c>
      <c r="B58" s="76" t="s">
        <v>230</v>
      </c>
      <c r="C58" s="77" t="s">
        <v>18</v>
      </c>
      <c r="D58" s="77">
        <v>10</v>
      </c>
      <c r="E58" s="78"/>
      <c r="F58" s="78"/>
      <c r="G58" s="78"/>
      <c r="H58" s="78"/>
      <c r="I58" s="80"/>
      <c r="J58" s="80"/>
      <c r="K58" s="81"/>
      <c r="L58" s="82"/>
    </row>
    <row r="59" spans="1:12" s="74" customFormat="1">
      <c r="A59" s="75">
        <v>46</v>
      </c>
      <c r="B59" s="76" t="s">
        <v>231</v>
      </c>
      <c r="C59" s="77" t="s">
        <v>18</v>
      </c>
      <c r="D59" s="77">
        <v>10</v>
      </c>
      <c r="E59" s="78"/>
      <c r="F59" s="78"/>
      <c r="G59" s="78"/>
      <c r="H59" s="78"/>
      <c r="I59" s="80"/>
      <c r="J59" s="80"/>
      <c r="K59" s="81"/>
      <c r="L59" s="82"/>
    </row>
    <row r="60" spans="1:12" s="74" customFormat="1">
      <c r="A60" s="75">
        <v>47</v>
      </c>
      <c r="B60" s="76" t="s">
        <v>232</v>
      </c>
      <c r="C60" s="77" t="s">
        <v>18</v>
      </c>
      <c r="D60" s="77">
        <v>5</v>
      </c>
      <c r="E60" s="78"/>
      <c r="F60" s="78"/>
      <c r="G60" s="78"/>
      <c r="H60" s="78"/>
      <c r="I60" s="80"/>
      <c r="J60" s="80"/>
      <c r="K60" s="81"/>
      <c r="L60" s="82"/>
    </row>
    <row r="61" spans="1:12" s="74" customFormat="1">
      <c r="A61" s="75">
        <v>48</v>
      </c>
      <c r="B61" s="76" t="s">
        <v>233</v>
      </c>
      <c r="C61" s="77" t="s">
        <v>18</v>
      </c>
      <c r="D61" s="77">
        <v>5</v>
      </c>
      <c r="E61" s="78"/>
      <c r="F61" s="78"/>
      <c r="G61" s="78"/>
      <c r="H61" s="78"/>
      <c r="I61" s="80"/>
      <c r="J61" s="80"/>
      <c r="K61" s="81"/>
      <c r="L61" s="82"/>
    </row>
    <row r="62" spans="1:12" s="74" customFormat="1">
      <c r="A62" s="75">
        <v>49</v>
      </c>
      <c r="B62" s="76" t="s">
        <v>234</v>
      </c>
      <c r="C62" s="77" t="s">
        <v>18</v>
      </c>
      <c r="D62" s="77">
        <v>5</v>
      </c>
      <c r="E62" s="78"/>
      <c r="F62" s="78"/>
      <c r="G62" s="78"/>
      <c r="H62" s="78"/>
      <c r="I62" s="80"/>
      <c r="J62" s="80"/>
      <c r="K62" s="81"/>
      <c r="L62" s="82"/>
    </row>
    <row r="63" spans="1:12" s="74" customFormat="1">
      <c r="A63" s="75">
        <v>50</v>
      </c>
      <c r="B63" s="76" t="s">
        <v>235</v>
      </c>
      <c r="C63" s="77" t="s">
        <v>18</v>
      </c>
      <c r="D63" s="77">
        <v>5</v>
      </c>
      <c r="E63" s="78"/>
      <c r="F63" s="78"/>
      <c r="G63" s="78"/>
      <c r="H63" s="78"/>
      <c r="I63" s="80"/>
      <c r="J63" s="80"/>
      <c r="K63" s="81"/>
      <c r="L63" s="82"/>
    </row>
    <row r="64" spans="1:12" s="74" customFormat="1">
      <c r="A64" s="75">
        <v>51</v>
      </c>
      <c r="B64" s="76" t="s">
        <v>236</v>
      </c>
      <c r="C64" s="77" t="s">
        <v>18</v>
      </c>
      <c r="D64" s="77">
        <v>8</v>
      </c>
      <c r="E64" s="78"/>
      <c r="F64" s="78"/>
      <c r="G64" s="78"/>
      <c r="H64" s="78"/>
      <c r="I64" s="80"/>
      <c r="J64" s="80"/>
      <c r="K64" s="81"/>
      <c r="L64" s="82"/>
    </row>
    <row r="65" spans="1:12" s="74" customFormat="1">
      <c r="A65" s="75">
        <v>52</v>
      </c>
      <c r="B65" s="76" t="s">
        <v>237</v>
      </c>
      <c r="C65" s="77" t="s">
        <v>18</v>
      </c>
      <c r="D65" s="77">
        <v>6</v>
      </c>
      <c r="E65" s="78"/>
      <c r="F65" s="78"/>
      <c r="G65" s="78"/>
      <c r="H65" s="78"/>
      <c r="I65" s="80"/>
      <c r="J65" s="80"/>
      <c r="K65" s="81"/>
      <c r="L65" s="82"/>
    </row>
    <row r="66" spans="1:12" s="74" customFormat="1">
      <c r="A66" s="75">
        <v>53</v>
      </c>
      <c r="B66" s="76" t="s">
        <v>238</v>
      </c>
      <c r="C66" s="77" t="s">
        <v>18</v>
      </c>
      <c r="D66" s="77">
        <v>6</v>
      </c>
      <c r="E66" s="78"/>
      <c r="F66" s="78"/>
      <c r="G66" s="78"/>
      <c r="H66" s="78"/>
      <c r="I66" s="80"/>
      <c r="J66" s="80"/>
      <c r="K66" s="81"/>
      <c r="L66" s="82"/>
    </row>
    <row r="67" spans="1:12" s="74" customFormat="1">
      <c r="A67" s="75">
        <v>54</v>
      </c>
      <c r="B67" s="76" t="s">
        <v>239</v>
      </c>
      <c r="C67" s="77" t="s">
        <v>18</v>
      </c>
      <c r="D67" s="77">
        <v>2</v>
      </c>
      <c r="E67" s="78"/>
      <c r="F67" s="78"/>
      <c r="G67" s="78"/>
      <c r="H67" s="78"/>
      <c r="I67" s="80"/>
      <c r="J67" s="80"/>
      <c r="K67" s="81"/>
      <c r="L67" s="82"/>
    </row>
    <row r="68" spans="1:12" s="74" customFormat="1" ht="25.5">
      <c r="A68" s="75">
        <v>55</v>
      </c>
      <c r="B68" s="76" t="s">
        <v>240</v>
      </c>
      <c r="C68" s="77" t="s">
        <v>18</v>
      </c>
      <c r="D68" s="77">
        <v>2</v>
      </c>
      <c r="E68" s="78"/>
      <c r="F68" s="78"/>
      <c r="G68" s="78"/>
      <c r="H68" s="78"/>
      <c r="I68" s="80"/>
      <c r="J68" s="80"/>
      <c r="K68" s="81"/>
      <c r="L68" s="82"/>
    </row>
    <row r="69" spans="1:12" s="74" customFormat="1">
      <c r="A69" s="75">
        <v>56</v>
      </c>
      <c r="B69" s="76" t="s">
        <v>241</v>
      </c>
      <c r="C69" s="77" t="s">
        <v>18</v>
      </c>
      <c r="D69" s="77">
        <v>3</v>
      </c>
      <c r="E69" s="78"/>
      <c r="F69" s="78"/>
      <c r="G69" s="78"/>
      <c r="H69" s="78"/>
      <c r="I69" s="80"/>
      <c r="J69" s="80"/>
      <c r="K69" s="81"/>
      <c r="L69" s="82"/>
    </row>
    <row r="70" spans="1:12" s="74" customFormat="1">
      <c r="A70" s="75">
        <v>57</v>
      </c>
      <c r="B70" s="76" t="s">
        <v>242</v>
      </c>
      <c r="C70" s="77" t="s">
        <v>18</v>
      </c>
      <c r="D70" s="77">
        <v>3</v>
      </c>
      <c r="E70" s="78"/>
      <c r="F70" s="78"/>
      <c r="G70" s="78"/>
      <c r="H70" s="78"/>
      <c r="I70" s="80"/>
      <c r="J70" s="80"/>
      <c r="K70" s="81"/>
      <c r="L70" s="82"/>
    </row>
    <row r="71" spans="1:12" s="74" customFormat="1" ht="25.5">
      <c r="A71" s="75">
        <v>58</v>
      </c>
      <c r="B71" s="76" t="s">
        <v>243</v>
      </c>
      <c r="C71" s="77" t="s">
        <v>18</v>
      </c>
      <c r="D71" s="77">
        <v>2</v>
      </c>
      <c r="E71" s="78"/>
      <c r="F71" s="78"/>
      <c r="G71" s="78"/>
      <c r="H71" s="78"/>
      <c r="I71" s="80"/>
      <c r="J71" s="80"/>
      <c r="K71" s="81"/>
      <c r="L71" s="82"/>
    </row>
    <row r="72" spans="1:12" s="74" customFormat="1">
      <c r="A72" s="75">
        <v>59</v>
      </c>
      <c r="B72" s="76" t="s">
        <v>244</v>
      </c>
      <c r="C72" s="77" t="s">
        <v>18</v>
      </c>
      <c r="D72" s="77">
        <v>3</v>
      </c>
      <c r="E72" s="78"/>
      <c r="F72" s="78"/>
      <c r="G72" s="78"/>
      <c r="H72" s="78"/>
      <c r="I72" s="80"/>
      <c r="J72" s="80"/>
      <c r="K72" s="81"/>
      <c r="L72" s="82"/>
    </row>
    <row r="73" spans="1:12" s="74" customFormat="1">
      <c r="A73" s="75">
        <v>60</v>
      </c>
      <c r="B73" s="76" t="s">
        <v>245</v>
      </c>
      <c r="C73" s="77" t="s">
        <v>18</v>
      </c>
      <c r="D73" s="77">
        <v>3</v>
      </c>
      <c r="E73" s="78"/>
      <c r="F73" s="78"/>
      <c r="G73" s="78"/>
      <c r="H73" s="78"/>
      <c r="I73" s="80"/>
      <c r="J73" s="80"/>
      <c r="K73" s="81"/>
      <c r="L73" s="82"/>
    </row>
    <row r="74" spans="1:12" s="74" customFormat="1">
      <c r="A74" s="75">
        <v>61</v>
      </c>
      <c r="B74" s="76" t="s">
        <v>246</v>
      </c>
      <c r="C74" s="77" t="s">
        <v>18</v>
      </c>
      <c r="D74" s="77">
        <v>2</v>
      </c>
      <c r="E74" s="78"/>
      <c r="F74" s="78"/>
      <c r="G74" s="78"/>
      <c r="H74" s="78"/>
      <c r="I74" s="80"/>
      <c r="J74" s="80"/>
      <c r="K74" s="81"/>
      <c r="L74" s="82"/>
    </row>
    <row r="75" spans="1:12" s="74" customFormat="1">
      <c r="A75" s="75">
        <v>62</v>
      </c>
      <c r="B75" s="76" t="s">
        <v>247</v>
      </c>
      <c r="C75" s="77" t="s">
        <v>18</v>
      </c>
      <c r="D75" s="77">
        <v>3</v>
      </c>
      <c r="E75" s="78"/>
      <c r="F75" s="78"/>
      <c r="G75" s="78"/>
      <c r="H75" s="78"/>
      <c r="I75" s="80"/>
      <c r="J75" s="80"/>
      <c r="K75" s="81"/>
      <c r="L75" s="82"/>
    </row>
    <row r="76" spans="1:12" s="74" customFormat="1">
      <c r="A76" s="75"/>
      <c r="B76" s="76" t="s">
        <v>248</v>
      </c>
      <c r="C76" s="77" t="s">
        <v>18</v>
      </c>
      <c r="D76" s="77">
        <v>4</v>
      </c>
      <c r="E76" s="78"/>
      <c r="F76" s="78"/>
      <c r="G76" s="78"/>
      <c r="H76" s="78"/>
      <c r="I76" s="80"/>
      <c r="J76" s="80"/>
      <c r="K76" s="81"/>
      <c r="L76" s="82"/>
    </row>
    <row r="77" spans="1:12" s="74" customFormat="1" ht="25.5">
      <c r="A77" s="75">
        <v>62</v>
      </c>
      <c r="B77" s="76" t="s">
        <v>249</v>
      </c>
      <c r="C77" s="77" t="s">
        <v>18</v>
      </c>
      <c r="D77" s="77">
        <v>2</v>
      </c>
      <c r="E77" s="78"/>
      <c r="F77" s="78"/>
      <c r="G77" s="78"/>
      <c r="H77" s="78"/>
      <c r="I77" s="80"/>
      <c r="J77" s="80"/>
      <c r="K77" s="81"/>
      <c r="L77" s="82"/>
    </row>
    <row r="78" spans="1:12" s="74" customFormat="1" ht="25.5">
      <c r="A78" s="75">
        <v>63</v>
      </c>
      <c r="B78" s="76" t="s">
        <v>250</v>
      </c>
      <c r="C78" s="77" t="s">
        <v>18</v>
      </c>
      <c r="D78" s="77">
        <v>3</v>
      </c>
      <c r="E78" s="78"/>
      <c r="F78" s="78"/>
      <c r="G78" s="78"/>
      <c r="H78" s="78"/>
      <c r="I78" s="80"/>
      <c r="J78" s="80"/>
      <c r="K78" s="81"/>
      <c r="L78" s="82"/>
    </row>
    <row r="79" spans="1:12" s="74" customFormat="1" ht="25.5">
      <c r="A79" s="75">
        <v>65</v>
      </c>
      <c r="B79" s="84" t="s">
        <v>251</v>
      </c>
      <c r="C79" s="77" t="s">
        <v>18</v>
      </c>
      <c r="D79" s="77">
        <v>4</v>
      </c>
      <c r="E79" s="78"/>
      <c r="F79" s="78"/>
      <c r="G79" s="78"/>
      <c r="H79" s="78"/>
      <c r="I79" s="80"/>
      <c r="J79" s="80"/>
      <c r="K79" s="81"/>
      <c r="L79" s="82"/>
    </row>
    <row r="80" spans="1:12" s="74" customFormat="1" ht="25.5">
      <c r="A80" s="75">
        <v>65</v>
      </c>
      <c r="B80" s="76" t="s">
        <v>252</v>
      </c>
      <c r="C80" s="77" t="s">
        <v>18</v>
      </c>
      <c r="D80" s="77">
        <v>8</v>
      </c>
      <c r="E80" s="78"/>
      <c r="F80" s="78"/>
      <c r="G80" s="78"/>
      <c r="H80" s="78"/>
      <c r="I80" s="80"/>
      <c r="J80" s="80"/>
      <c r="K80" s="81"/>
      <c r="L80" s="82"/>
    </row>
    <row r="81" spans="1:12" s="74" customFormat="1">
      <c r="A81" s="75">
        <v>66</v>
      </c>
      <c r="B81" s="76" t="s">
        <v>253</v>
      </c>
      <c r="C81" s="77" t="s">
        <v>18</v>
      </c>
      <c r="D81" s="77">
        <v>2</v>
      </c>
      <c r="E81" s="78"/>
      <c r="F81" s="78"/>
      <c r="G81" s="78"/>
      <c r="H81" s="78"/>
      <c r="I81" s="80"/>
      <c r="J81" s="80"/>
      <c r="K81" s="81"/>
      <c r="L81" s="82"/>
    </row>
    <row r="82" spans="1:12" s="74" customFormat="1">
      <c r="A82" s="75">
        <v>67</v>
      </c>
      <c r="B82" s="76" t="s">
        <v>254</v>
      </c>
      <c r="C82" s="77" t="s">
        <v>18</v>
      </c>
      <c r="D82" s="77">
        <v>10</v>
      </c>
      <c r="E82" s="78"/>
      <c r="F82" s="78"/>
      <c r="G82" s="78"/>
      <c r="H82" s="78"/>
      <c r="I82" s="80"/>
      <c r="J82" s="80"/>
      <c r="K82" s="81"/>
      <c r="L82" s="82"/>
    </row>
    <row r="83" spans="1:12" s="74" customFormat="1">
      <c r="A83" s="75">
        <v>68</v>
      </c>
      <c r="B83" s="76" t="s">
        <v>255</v>
      </c>
      <c r="C83" s="77" t="s">
        <v>18</v>
      </c>
      <c r="D83" s="77">
        <v>1</v>
      </c>
      <c r="E83" s="78"/>
      <c r="F83" s="78"/>
      <c r="G83" s="78"/>
      <c r="H83" s="78"/>
      <c r="I83" s="80"/>
      <c r="J83" s="80"/>
      <c r="K83" s="81"/>
      <c r="L83" s="82"/>
    </row>
    <row r="84" spans="1:12" s="74" customFormat="1">
      <c r="A84" s="75">
        <v>69</v>
      </c>
      <c r="B84" s="76" t="s">
        <v>256</v>
      </c>
      <c r="C84" s="77" t="s">
        <v>18</v>
      </c>
      <c r="D84" s="77">
        <v>2</v>
      </c>
      <c r="E84" s="78"/>
      <c r="F84" s="78"/>
      <c r="G84" s="78"/>
      <c r="H84" s="78"/>
      <c r="I84" s="80"/>
      <c r="J84" s="80"/>
      <c r="K84" s="81"/>
      <c r="L84" s="82"/>
    </row>
    <row r="85" spans="1:12" s="74" customFormat="1">
      <c r="A85" s="75">
        <v>71</v>
      </c>
      <c r="B85" s="76" t="s">
        <v>257</v>
      </c>
      <c r="C85" s="77" t="s">
        <v>18</v>
      </c>
      <c r="D85" s="77">
        <v>1</v>
      </c>
      <c r="E85" s="78"/>
      <c r="F85" s="78"/>
      <c r="G85" s="78"/>
      <c r="H85" s="78"/>
      <c r="I85" s="80"/>
      <c r="J85" s="80"/>
      <c r="K85" s="81"/>
      <c r="L85" s="82"/>
    </row>
    <row r="86" spans="1:12" s="74" customFormat="1">
      <c r="A86" s="75">
        <v>72</v>
      </c>
      <c r="B86" s="76" t="s">
        <v>258</v>
      </c>
      <c r="C86" s="77" t="s">
        <v>18</v>
      </c>
      <c r="D86" s="77">
        <v>8</v>
      </c>
      <c r="E86" s="78"/>
      <c r="F86" s="78"/>
      <c r="G86" s="78"/>
      <c r="H86" s="78"/>
      <c r="I86" s="80"/>
      <c r="J86" s="80"/>
      <c r="K86" s="81"/>
      <c r="L86" s="82"/>
    </row>
    <row r="87" spans="1:12" s="74" customFormat="1">
      <c r="A87" s="75">
        <v>73</v>
      </c>
      <c r="B87" s="76" t="s">
        <v>259</v>
      </c>
      <c r="C87" s="77" t="s">
        <v>18</v>
      </c>
      <c r="D87" s="77">
        <v>7</v>
      </c>
      <c r="E87" s="78"/>
      <c r="F87" s="78"/>
      <c r="G87" s="78"/>
      <c r="H87" s="78"/>
      <c r="I87" s="80"/>
      <c r="J87" s="80"/>
      <c r="K87" s="81"/>
      <c r="L87" s="82"/>
    </row>
    <row r="88" spans="1:12" s="74" customFormat="1">
      <c r="A88" s="75">
        <v>74</v>
      </c>
      <c r="B88" s="76" t="s">
        <v>260</v>
      </c>
      <c r="C88" s="77" t="s">
        <v>18</v>
      </c>
      <c r="D88" s="77">
        <v>7</v>
      </c>
      <c r="E88" s="78"/>
      <c r="F88" s="78"/>
      <c r="G88" s="78"/>
      <c r="H88" s="78"/>
      <c r="I88" s="80"/>
      <c r="J88" s="80"/>
      <c r="K88" s="81"/>
      <c r="L88" s="82"/>
    </row>
    <row r="89" spans="1:12" s="74" customFormat="1">
      <c r="A89" s="75">
        <v>75</v>
      </c>
      <c r="B89" s="76" t="s">
        <v>261</v>
      </c>
      <c r="C89" s="77" t="s">
        <v>18</v>
      </c>
      <c r="D89" s="77">
        <v>7</v>
      </c>
      <c r="E89" s="78"/>
      <c r="F89" s="78"/>
      <c r="G89" s="78"/>
      <c r="H89" s="78"/>
      <c r="I89" s="80"/>
      <c r="J89" s="80"/>
      <c r="K89" s="81"/>
      <c r="L89" s="82"/>
    </row>
    <row r="90" spans="1:12" s="74" customFormat="1">
      <c r="A90" s="75">
        <v>76</v>
      </c>
      <c r="B90" s="76" t="s">
        <v>262</v>
      </c>
      <c r="C90" s="77" t="s">
        <v>18</v>
      </c>
      <c r="D90" s="77">
        <v>7</v>
      </c>
      <c r="E90" s="78"/>
      <c r="F90" s="78"/>
      <c r="G90" s="78"/>
      <c r="H90" s="78"/>
      <c r="I90" s="80"/>
      <c r="J90" s="80"/>
      <c r="K90" s="81"/>
      <c r="L90" s="82"/>
    </row>
    <row r="91" spans="1:12" s="74" customFormat="1">
      <c r="A91" s="75">
        <v>77</v>
      </c>
      <c r="B91" s="76" t="s">
        <v>263</v>
      </c>
      <c r="C91" s="77" t="s">
        <v>18</v>
      </c>
      <c r="D91" s="77">
        <v>13</v>
      </c>
      <c r="E91" s="78"/>
      <c r="F91" s="78"/>
      <c r="G91" s="78"/>
      <c r="H91" s="78"/>
      <c r="I91" s="80"/>
      <c r="J91" s="80"/>
      <c r="K91" s="81"/>
      <c r="L91" s="82"/>
    </row>
    <row r="92" spans="1:12" s="74" customFormat="1">
      <c r="A92" s="75">
        <v>78</v>
      </c>
      <c r="B92" s="76" t="s">
        <v>264</v>
      </c>
      <c r="C92" s="77" t="s">
        <v>18</v>
      </c>
      <c r="D92" s="77">
        <v>10</v>
      </c>
      <c r="E92" s="78"/>
      <c r="F92" s="78"/>
      <c r="G92" s="78"/>
      <c r="H92" s="78"/>
      <c r="I92" s="80"/>
      <c r="J92" s="80"/>
      <c r="K92" s="81"/>
      <c r="L92" s="82"/>
    </row>
    <row r="93" spans="1:12" s="74" customFormat="1">
      <c r="A93" s="75">
        <v>79</v>
      </c>
      <c r="B93" s="76" t="s">
        <v>265</v>
      </c>
      <c r="C93" s="77" t="s">
        <v>18</v>
      </c>
      <c r="D93" s="77">
        <v>17</v>
      </c>
      <c r="E93" s="78"/>
      <c r="F93" s="78"/>
      <c r="G93" s="78"/>
      <c r="H93" s="78"/>
      <c r="I93" s="80"/>
      <c r="J93" s="80"/>
      <c r="K93" s="81"/>
      <c r="L93" s="82"/>
    </row>
    <row r="94" spans="1:12" s="74" customFormat="1">
      <c r="A94" s="75">
        <v>80</v>
      </c>
      <c r="B94" s="76" t="s">
        <v>266</v>
      </c>
      <c r="C94" s="77"/>
      <c r="D94" s="77"/>
      <c r="E94" s="78"/>
      <c r="F94" s="78"/>
      <c r="G94" s="78"/>
      <c r="H94" s="78"/>
      <c r="I94" s="80"/>
      <c r="J94" s="80"/>
      <c r="K94" s="81"/>
      <c r="L94" s="82"/>
    </row>
    <row r="95" spans="1:12" s="74" customFormat="1">
      <c r="A95" s="75">
        <v>81</v>
      </c>
      <c r="B95" s="76" t="s">
        <v>267</v>
      </c>
      <c r="C95" s="77" t="s">
        <v>18</v>
      </c>
      <c r="D95" s="77">
        <v>5</v>
      </c>
      <c r="E95" s="78"/>
      <c r="F95" s="78"/>
      <c r="G95" s="78"/>
      <c r="H95" s="78"/>
      <c r="I95" s="80"/>
      <c r="J95" s="80"/>
      <c r="K95" s="81"/>
      <c r="L95" s="82"/>
    </row>
    <row r="96" spans="1:12" s="74" customFormat="1">
      <c r="A96" s="75">
        <v>82</v>
      </c>
      <c r="B96" s="76" t="s">
        <v>268</v>
      </c>
      <c r="C96" s="77" t="s">
        <v>18</v>
      </c>
      <c r="D96" s="77">
        <v>12</v>
      </c>
      <c r="E96" s="78"/>
      <c r="F96" s="78"/>
      <c r="G96" s="78"/>
      <c r="H96" s="78"/>
      <c r="I96" s="80"/>
      <c r="J96" s="80"/>
      <c r="K96" s="81"/>
      <c r="L96" s="82"/>
    </row>
    <row r="97" spans="1:12" s="74" customFormat="1">
      <c r="A97" s="75">
        <v>83</v>
      </c>
      <c r="B97" s="76" t="s">
        <v>269</v>
      </c>
      <c r="C97" s="77" t="s">
        <v>18</v>
      </c>
      <c r="D97" s="77">
        <v>1</v>
      </c>
      <c r="E97" s="78"/>
      <c r="F97" s="78"/>
      <c r="G97" s="78"/>
      <c r="H97" s="78"/>
      <c r="I97" s="80"/>
      <c r="J97" s="80"/>
      <c r="K97" s="81"/>
      <c r="L97" s="82"/>
    </row>
    <row r="98" spans="1:12" s="74" customFormat="1">
      <c r="A98" s="75">
        <v>84</v>
      </c>
      <c r="B98" s="76" t="s">
        <v>270</v>
      </c>
      <c r="C98" s="77" t="s">
        <v>18</v>
      </c>
      <c r="D98" s="77">
        <v>15</v>
      </c>
      <c r="E98" s="78"/>
      <c r="F98" s="78"/>
      <c r="G98" s="78"/>
      <c r="H98" s="78"/>
      <c r="I98" s="80"/>
      <c r="J98" s="80"/>
      <c r="K98" s="81"/>
      <c r="L98" s="82"/>
    </row>
    <row r="99" spans="1:12" s="74" customFormat="1">
      <c r="A99" s="75">
        <v>85</v>
      </c>
      <c r="B99" s="76" t="s">
        <v>271</v>
      </c>
      <c r="C99" s="77" t="s">
        <v>18</v>
      </c>
      <c r="D99" s="77">
        <v>17</v>
      </c>
      <c r="E99" s="78"/>
      <c r="F99" s="78"/>
      <c r="G99" s="78"/>
      <c r="H99" s="78"/>
      <c r="I99" s="80"/>
      <c r="J99" s="80"/>
      <c r="K99" s="81"/>
      <c r="L99" s="82"/>
    </row>
    <row r="100" spans="1:12" s="74" customFormat="1">
      <c r="A100" s="75">
        <v>86</v>
      </c>
      <c r="B100" s="76" t="s">
        <v>272</v>
      </c>
      <c r="C100" s="77" t="s">
        <v>18</v>
      </c>
      <c r="D100" s="77">
        <v>10</v>
      </c>
      <c r="E100" s="78"/>
      <c r="F100" s="78"/>
      <c r="G100" s="78"/>
      <c r="H100" s="78"/>
      <c r="I100" s="80"/>
      <c r="J100" s="80"/>
      <c r="K100" s="81"/>
      <c r="L100" s="82"/>
    </row>
    <row r="101" spans="1:12" s="74" customFormat="1">
      <c r="A101" s="75">
        <v>87</v>
      </c>
      <c r="B101" s="76" t="s">
        <v>273</v>
      </c>
      <c r="C101" s="77" t="s">
        <v>18</v>
      </c>
      <c r="D101" s="77">
        <v>6</v>
      </c>
      <c r="E101" s="78"/>
      <c r="F101" s="78"/>
      <c r="G101" s="78"/>
      <c r="H101" s="78"/>
      <c r="I101" s="80"/>
      <c r="J101" s="80"/>
      <c r="K101" s="81"/>
      <c r="L101" s="82"/>
    </row>
    <row r="102" spans="1:12" s="74" customFormat="1">
      <c r="A102" s="75"/>
      <c r="B102" s="76" t="s">
        <v>149</v>
      </c>
      <c r="C102" s="77" t="s">
        <v>18</v>
      </c>
      <c r="D102" s="77">
        <v>6</v>
      </c>
      <c r="E102" s="78"/>
      <c r="F102" s="78"/>
      <c r="G102" s="78"/>
      <c r="H102" s="78"/>
      <c r="I102" s="80"/>
      <c r="J102" s="80"/>
      <c r="K102" s="81"/>
      <c r="L102" s="82"/>
    </row>
    <row r="103" spans="1:12" s="74" customFormat="1">
      <c r="A103" s="75">
        <v>88</v>
      </c>
      <c r="B103" s="76" t="s">
        <v>274</v>
      </c>
      <c r="C103" s="77" t="s">
        <v>18</v>
      </c>
      <c r="D103" s="77">
        <v>3</v>
      </c>
      <c r="E103" s="78"/>
      <c r="F103" s="78"/>
      <c r="G103" s="78"/>
      <c r="H103" s="78"/>
      <c r="I103" s="80"/>
      <c r="J103" s="80"/>
      <c r="K103" s="81"/>
      <c r="L103" s="82"/>
    </row>
    <row r="104" spans="1:12" s="74" customFormat="1">
      <c r="A104" s="75">
        <v>89</v>
      </c>
      <c r="B104" s="76" t="s">
        <v>275</v>
      </c>
      <c r="C104" s="77" t="s">
        <v>18</v>
      </c>
      <c r="D104" s="77">
        <v>2</v>
      </c>
      <c r="E104" s="78"/>
      <c r="F104" s="78"/>
      <c r="G104" s="78"/>
      <c r="H104" s="78"/>
      <c r="I104" s="80"/>
      <c r="J104" s="80"/>
      <c r="K104" s="81"/>
      <c r="L104" s="82"/>
    </row>
    <row r="105" spans="1:12" s="74" customFormat="1">
      <c r="A105" s="75">
        <v>90</v>
      </c>
      <c r="B105" s="76" t="s">
        <v>276</v>
      </c>
      <c r="C105" s="77" t="s">
        <v>18</v>
      </c>
      <c r="D105" s="77">
        <v>20</v>
      </c>
      <c r="E105" s="78"/>
      <c r="F105" s="78"/>
      <c r="G105" s="78"/>
      <c r="H105" s="78"/>
      <c r="I105" s="80"/>
      <c r="J105" s="80"/>
      <c r="K105" s="81"/>
      <c r="L105" s="82"/>
    </row>
    <row r="106" spans="1:12" s="74" customFormat="1">
      <c r="A106" s="75">
        <v>91</v>
      </c>
      <c r="B106" s="76" t="s">
        <v>277</v>
      </c>
      <c r="C106" s="77" t="s">
        <v>18</v>
      </c>
      <c r="D106" s="77">
        <v>20</v>
      </c>
      <c r="E106" s="78"/>
      <c r="F106" s="78"/>
      <c r="G106" s="78"/>
      <c r="H106" s="78"/>
      <c r="I106" s="80"/>
      <c r="J106" s="80"/>
      <c r="K106" s="81"/>
      <c r="L106" s="82"/>
    </row>
    <row r="107" spans="1:12" s="74" customFormat="1">
      <c r="A107" s="75">
        <v>92</v>
      </c>
      <c r="B107" s="76" t="s">
        <v>278</v>
      </c>
      <c r="C107" s="77" t="s">
        <v>18</v>
      </c>
      <c r="D107" s="77">
        <v>80</v>
      </c>
      <c r="E107" s="78"/>
      <c r="F107" s="78"/>
      <c r="G107" s="78"/>
      <c r="H107" s="78"/>
      <c r="I107" s="80"/>
      <c r="J107" s="80"/>
      <c r="K107" s="81"/>
      <c r="L107" s="82"/>
    </row>
    <row r="108" spans="1:12" s="74" customFormat="1">
      <c r="A108" s="75">
        <v>93</v>
      </c>
      <c r="B108" s="76" t="s">
        <v>279</v>
      </c>
      <c r="C108" s="77" t="s">
        <v>18</v>
      </c>
      <c r="D108" s="77">
        <v>1</v>
      </c>
      <c r="E108" s="78"/>
      <c r="F108" s="78"/>
      <c r="G108" s="78"/>
      <c r="H108" s="78"/>
      <c r="I108" s="80"/>
      <c r="J108" s="80"/>
      <c r="K108" s="81"/>
      <c r="L108" s="82"/>
    </row>
    <row r="109" spans="1:12" s="74" customFormat="1">
      <c r="A109" s="75">
        <v>94</v>
      </c>
      <c r="B109" s="76" t="s">
        <v>280</v>
      </c>
      <c r="C109" s="78" t="s">
        <v>18</v>
      </c>
      <c r="D109" s="78">
        <v>1</v>
      </c>
      <c r="E109" s="78"/>
      <c r="F109" s="78"/>
      <c r="G109" s="78"/>
      <c r="H109" s="78"/>
      <c r="I109" s="80"/>
      <c r="J109" s="80"/>
      <c r="K109" s="81"/>
      <c r="L109" s="82"/>
    </row>
    <row r="110" spans="1:12" s="74" customFormat="1">
      <c r="A110" s="75">
        <v>95</v>
      </c>
      <c r="B110" s="76" t="s">
        <v>281</v>
      </c>
      <c r="C110" s="78" t="s">
        <v>18</v>
      </c>
      <c r="D110" s="77">
        <v>2</v>
      </c>
      <c r="E110" s="78"/>
      <c r="F110" s="78"/>
      <c r="G110" s="78"/>
      <c r="H110" s="78"/>
      <c r="I110" s="80"/>
      <c r="J110" s="80"/>
      <c r="K110" s="81"/>
      <c r="L110" s="82"/>
    </row>
    <row r="111" spans="1:12" s="74" customFormat="1">
      <c r="A111" s="75">
        <v>96</v>
      </c>
      <c r="B111" s="76" t="s">
        <v>282</v>
      </c>
      <c r="C111" s="78" t="s">
        <v>18</v>
      </c>
      <c r="D111" s="77">
        <v>2</v>
      </c>
      <c r="E111" s="78"/>
      <c r="F111" s="78"/>
      <c r="G111" s="78"/>
      <c r="H111" s="78"/>
      <c r="I111" s="80"/>
      <c r="J111" s="80"/>
      <c r="K111" s="81"/>
      <c r="L111" s="82"/>
    </row>
    <row r="112" spans="1:12" s="74" customFormat="1">
      <c r="A112" s="75">
        <v>98</v>
      </c>
      <c r="B112" s="76" t="s">
        <v>283</v>
      </c>
      <c r="C112" s="77" t="s">
        <v>151</v>
      </c>
      <c r="D112" s="77">
        <v>2</v>
      </c>
      <c r="E112" s="78"/>
      <c r="F112" s="78"/>
      <c r="G112" s="78"/>
      <c r="H112" s="78"/>
      <c r="I112" s="80"/>
      <c r="J112" s="80"/>
      <c r="K112" s="81"/>
      <c r="L112" s="82"/>
    </row>
    <row r="113" spans="1:12" s="74" customFormat="1">
      <c r="A113" s="75">
        <v>99</v>
      </c>
      <c r="B113" s="76" t="s">
        <v>284</v>
      </c>
      <c r="C113" s="77" t="s">
        <v>18</v>
      </c>
      <c r="D113" s="77">
        <v>4</v>
      </c>
      <c r="E113" s="78"/>
      <c r="F113" s="78"/>
      <c r="G113" s="78"/>
      <c r="H113" s="78"/>
      <c r="I113" s="80"/>
      <c r="J113" s="80"/>
      <c r="K113" s="81"/>
      <c r="L113" s="82"/>
    </row>
    <row r="114" spans="1:12" s="74" customFormat="1" ht="32.25" customHeight="1">
      <c r="A114" s="75">
        <v>100</v>
      </c>
      <c r="B114" s="76" t="s">
        <v>285</v>
      </c>
      <c r="C114" s="77" t="s">
        <v>18</v>
      </c>
      <c r="D114" s="77">
        <v>40</v>
      </c>
      <c r="E114" s="78"/>
      <c r="F114" s="78"/>
      <c r="G114" s="78"/>
      <c r="H114" s="78"/>
      <c r="I114" s="80"/>
      <c r="J114" s="80"/>
      <c r="K114" s="81"/>
      <c r="L114" s="82"/>
    </row>
    <row r="115" spans="1:12" s="74" customFormat="1">
      <c r="A115" s="75">
        <v>101</v>
      </c>
      <c r="B115" s="76" t="s">
        <v>286</v>
      </c>
      <c r="C115" s="77" t="s">
        <v>18</v>
      </c>
      <c r="D115" s="77">
        <v>10</v>
      </c>
      <c r="E115" s="78"/>
      <c r="F115" s="78"/>
      <c r="G115" s="78"/>
      <c r="H115" s="78"/>
      <c r="I115" s="80"/>
      <c r="J115" s="80"/>
      <c r="K115" s="81"/>
      <c r="L115" s="82"/>
    </row>
    <row r="116" spans="1:12" s="74" customFormat="1">
      <c r="A116" s="75">
        <v>102</v>
      </c>
      <c r="B116" s="76" t="s">
        <v>287</v>
      </c>
      <c r="C116" s="77" t="s">
        <v>18</v>
      </c>
      <c r="D116" s="77">
        <v>20</v>
      </c>
      <c r="E116" s="78"/>
      <c r="F116" s="78"/>
      <c r="G116" s="78"/>
      <c r="H116" s="78"/>
      <c r="I116" s="80"/>
      <c r="J116" s="80"/>
      <c r="K116" s="81"/>
      <c r="L116" s="82"/>
    </row>
    <row r="117" spans="1:12" s="74" customFormat="1">
      <c r="A117" s="75">
        <v>103</v>
      </c>
      <c r="B117" s="83" t="s">
        <v>288</v>
      </c>
      <c r="C117" s="78" t="s">
        <v>18</v>
      </c>
      <c r="D117" s="78">
        <v>1</v>
      </c>
      <c r="E117" s="78"/>
      <c r="F117" s="78"/>
      <c r="G117" s="78"/>
      <c r="H117" s="78"/>
      <c r="I117" s="80"/>
      <c r="J117" s="80"/>
      <c r="K117" s="81"/>
      <c r="L117" s="82"/>
    </row>
    <row r="118" spans="1:12" s="74" customFormat="1">
      <c r="A118" s="75">
        <v>104</v>
      </c>
      <c r="B118" s="76" t="s">
        <v>150</v>
      </c>
      <c r="C118" s="77" t="s">
        <v>18</v>
      </c>
      <c r="D118" s="77">
        <v>15</v>
      </c>
      <c r="E118" s="78"/>
      <c r="F118" s="78"/>
      <c r="G118" s="78"/>
      <c r="H118" s="78"/>
      <c r="I118" s="80"/>
      <c r="J118" s="80"/>
      <c r="K118" s="81"/>
      <c r="L118" s="82"/>
    </row>
    <row r="119" spans="1:12" s="74" customFormat="1">
      <c r="A119" s="75">
        <v>105</v>
      </c>
      <c r="B119" s="85" t="s">
        <v>289</v>
      </c>
      <c r="C119" s="77" t="s">
        <v>18</v>
      </c>
      <c r="D119" s="77">
        <v>10</v>
      </c>
      <c r="E119" s="78"/>
      <c r="F119" s="78"/>
      <c r="G119" s="78"/>
      <c r="H119" s="78"/>
      <c r="I119" s="80"/>
      <c r="J119" s="80"/>
      <c r="K119" s="81"/>
      <c r="L119" s="82"/>
    </row>
    <row r="120" spans="1:12" s="74" customFormat="1">
      <c r="A120" s="75">
        <v>106</v>
      </c>
      <c r="B120" s="76" t="s">
        <v>290</v>
      </c>
      <c r="C120" s="77" t="s">
        <v>18</v>
      </c>
      <c r="D120" s="77">
        <v>0.5</v>
      </c>
      <c r="E120" s="78"/>
      <c r="F120" s="78"/>
      <c r="G120" s="78"/>
      <c r="H120" s="78"/>
      <c r="I120" s="80"/>
      <c r="J120" s="80"/>
      <c r="K120" s="81"/>
      <c r="L120" s="82"/>
    </row>
    <row r="121" spans="1:12" s="74" customFormat="1">
      <c r="A121" s="75">
        <v>107</v>
      </c>
      <c r="B121" s="76" t="s">
        <v>291</v>
      </c>
      <c r="C121" s="77" t="s">
        <v>18</v>
      </c>
      <c r="D121" s="77">
        <v>0.5</v>
      </c>
      <c r="E121" s="78"/>
      <c r="F121" s="78"/>
      <c r="G121" s="78"/>
      <c r="H121" s="78"/>
      <c r="I121" s="80"/>
      <c r="J121" s="80"/>
      <c r="K121" s="81"/>
      <c r="L121" s="82"/>
    </row>
    <row r="122" spans="1:12" s="74" customFormat="1">
      <c r="A122" s="75">
        <v>108</v>
      </c>
      <c r="B122" s="76" t="s">
        <v>292</v>
      </c>
      <c r="C122" s="77" t="s">
        <v>18</v>
      </c>
      <c r="D122" s="77">
        <v>15</v>
      </c>
      <c r="E122" s="78"/>
      <c r="F122" s="78"/>
      <c r="G122" s="78"/>
      <c r="H122" s="78"/>
      <c r="I122" s="80"/>
      <c r="J122" s="80"/>
      <c r="K122" s="81"/>
      <c r="L122" s="82"/>
    </row>
    <row r="123" spans="1:12" s="74" customFormat="1">
      <c r="A123" s="75">
        <v>109</v>
      </c>
      <c r="B123" s="76" t="s">
        <v>293</v>
      </c>
      <c r="C123" s="77" t="s">
        <v>18</v>
      </c>
      <c r="D123" s="77">
        <v>35</v>
      </c>
      <c r="E123" s="78"/>
      <c r="F123" s="78"/>
      <c r="G123" s="78"/>
      <c r="H123" s="78"/>
      <c r="I123" s="80"/>
      <c r="J123" s="80"/>
      <c r="K123" s="81"/>
      <c r="L123" s="82"/>
    </row>
    <row r="124" spans="1:12" s="74" customFormat="1">
      <c r="A124" s="75">
        <v>110</v>
      </c>
      <c r="B124" s="76" t="s">
        <v>294</v>
      </c>
      <c r="C124" s="77" t="s">
        <v>18</v>
      </c>
      <c r="D124" s="77">
        <v>3</v>
      </c>
      <c r="E124" s="78"/>
      <c r="F124" s="78"/>
      <c r="G124" s="78"/>
      <c r="H124" s="78"/>
      <c r="I124" s="80"/>
      <c r="J124" s="80"/>
      <c r="K124" s="81"/>
      <c r="L124" s="82"/>
    </row>
    <row r="125" spans="1:12" s="74" customFormat="1" ht="25.5">
      <c r="A125" s="75">
        <v>111</v>
      </c>
      <c r="B125" s="76" t="s">
        <v>295</v>
      </c>
      <c r="C125" s="77" t="s">
        <v>18</v>
      </c>
      <c r="D125" s="77">
        <v>8</v>
      </c>
      <c r="E125" s="78"/>
      <c r="F125" s="78"/>
      <c r="G125" s="78"/>
      <c r="H125" s="78"/>
      <c r="I125" s="80"/>
      <c r="J125" s="80"/>
      <c r="K125" s="81"/>
      <c r="L125" s="82"/>
    </row>
    <row r="126" spans="1:12" s="74" customFormat="1">
      <c r="A126" s="75">
        <v>112</v>
      </c>
      <c r="B126" s="76" t="s">
        <v>296</v>
      </c>
      <c r="C126" s="77" t="s">
        <v>18</v>
      </c>
      <c r="D126" s="77">
        <v>0.3</v>
      </c>
      <c r="E126" s="78"/>
      <c r="F126" s="78"/>
      <c r="G126" s="78"/>
      <c r="H126" s="78"/>
      <c r="I126" s="80"/>
      <c r="J126" s="80"/>
      <c r="K126" s="81"/>
      <c r="L126" s="82"/>
    </row>
    <row r="127" spans="1:12" s="74" customFormat="1" ht="25.5">
      <c r="A127" s="75">
        <v>113</v>
      </c>
      <c r="B127" s="76" t="s">
        <v>297</v>
      </c>
      <c r="C127" s="77" t="s">
        <v>18</v>
      </c>
      <c r="D127" s="77">
        <v>10</v>
      </c>
      <c r="E127" s="78"/>
      <c r="F127" s="78"/>
      <c r="G127" s="78"/>
      <c r="H127" s="78"/>
      <c r="I127" s="80"/>
      <c r="J127" s="80"/>
      <c r="K127" s="81"/>
      <c r="L127" s="82"/>
    </row>
    <row r="128" spans="1:12" s="74" customFormat="1" ht="25.5">
      <c r="A128" s="75">
        <v>114</v>
      </c>
      <c r="B128" s="76" t="s">
        <v>298</v>
      </c>
      <c r="C128" s="77" t="s">
        <v>18</v>
      </c>
      <c r="D128" s="77">
        <v>5</v>
      </c>
      <c r="E128" s="78"/>
      <c r="F128" s="78"/>
      <c r="G128" s="78"/>
      <c r="H128" s="78"/>
      <c r="I128" s="80"/>
      <c r="J128" s="80"/>
      <c r="K128" s="81"/>
      <c r="L128" s="82"/>
    </row>
    <row r="129" spans="1:12" s="74" customFormat="1">
      <c r="A129" s="75">
        <v>115</v>
      </c>
      <c r="B129" s="76" t="s">
        <v>299</v>
      </c>
      <c r="C129" s="77" t="s">
        <v>18</v>
      </c>
      <c r="D129" s="77">
        <v>80</v>
      </c>
      <c r="E129" s="78"/>
      <c r="F129" s="78"/>
      <c r="G129" s="78"/>
      <c r="H129" s="78"/>
      <c r="I129" s="80"/>
      <c r="J129" s="80"/>
      <c r="K129" s="81"/>
      <c r="L129" s="82"/>
    </row>
    <row r="130" spans="1:12" s="74" customFormat="1">
      <c r="A130" s="75">
        <v>116</v>
      </c>
      <c r="B130" s="76" t="s">
        <v>300</v>
      </c>
      <c r="C130" s="77" t="s">
        <v>18</v>
      </c>
      <c r="D130" s="77">
        <v>16</v>
      </c>
      <c r="E130" s="78"/>
      <c r="F130" s="78"/>
      <c r="G130" s="78"/>
      <c r="H130" s="78"/>
      <c r="I130" s="80"/>
      <c r="J130" s="80"/>
      <c r="K130" s="81"/>
      <c r="L130" s="82"/>
    </row>
    <row r="131" spans="1:12" s="74" customFormat="1">
      <c r="A131" s="75">
        <v>117</v>
      </c>
      <c r="B131" s="83" t="s">
        <v>301</v>
      </c>
      <c r="C131" s="78" t="s">
        <v>18</v>
      </c>
      <c r="D131" s="78">
        <v>20</v>
      </c>
      <c r="E131" s="78"/>
      <c r="F131" s="78"/>
      <c r="G131" s="78"/>
      <c r="H131" s="78"/>
      <c r="I131" s="80"/>
      <c r="J131" s="80"/>
      <c r="K131" s="81"/>
      <c r="L131" s="82"/>
    </row>
    <row r="132" spans="1:12" s="74" customFormat="1">
      <c r="A132" s="75">
        <v>118</v>
      </c>
      <c r="B132" s="76" t="s">
        <v>302</v>
      </c>
      <c r="C132" s="77" t="s">
        <v>18</v>
      </c>
      <c r="D132" s="77">
        <v>10</v>
      </c>
      <c r="E132" s="78"/>
      <c r="F132" s="78"/>
      <c r="G132" s="78"/>
      <c r="H132" s="78"/>
      <c r="I132" s="80"/>
      <c r="J132" s="80"/>
      <c r="K132" s="81"/>
      <c r="L132" s="82"/>
    </row>
    <row r="133" spans="1:12" s="74" customFormat="1">
      <c r="A133" s="75">
        <v>119</v>
      </c>
      <c r="B133" s="76" t="s">
        <v>303</v>
      </c>
      <c r="C133" s="77" t="s">
        <v>18</v>
      </c>
      <c r="D133" s="77">
        <v>20</v>
      </c>
      <c r="E133" s="78"/>
      <c r="F133" s="78"/>
      <c r="G133" s="78"/>
      <c r="H133" s="78"/>
      <c r="I133" s="80"/>
      <c r="J133" s="80"/>
      <c r="K133" s="81"/>
      <c r="L133" s="82"/>
    </row>
    <row r="134" spans="1:12" s="74" customFormat="1">
      <c r="A134" s="75">
        <v>120</v>
      </c>
      <c r="B134" s="76" t="s">
        <v>304</v>
      </c>
      <c r="C134" s="77" t="s">
        <v>18</v>
      </c>
      <c r="D134" s="77">
        <v>20</v>
      </c>
      <c r="E134" s="78"/>
      <c r="F134" s="78"/>
      <c r="G134" s="78"/>
      <c r="H134" s="78"/>
      <c r="I134" s="80"/>
      <c r="J134" s="80"/>
      <c r="K134" s="81"/>
      <c r="L134" s="82"/>
    </row>
    <row r="135" spans="1:12" s="74" customFormat="1">
      <c r="A135" s="75">
        <v>121</v>
      </c>
      <c r="B135" s="83" t="s">
        <v>305</v>
      </c>
      <c r="C135" s="78" t="s">
        <v>18</v>
      </c>
      <c r="D135" s="78">
        <v>15</v>
      </c>
      <c r="E135" s="78"/>
      <c r="F135" s="78"/>
      <c r="G135" s="78"/>
      <c r="H135" s="78"/>
      <c r="I135" s="80"/>
      <c r="J135" s="80"/>
      <c r="K135" s="81"/>
      <c r="L135" s="82"/>
    </row>
    <row r="136" spans="1:12" s="74" customFormat="1">
      <c r="A136" s="75">
        <v>122</v>
      </c>
      <c r="B136" s="76" t="s">
        <v>306</v>
      </c>
      <c r="C136" s="77" t="s">
        <v>18</v>
      </c>
      <c r="D136" s="77">
        <v>5</v>
      </c>
      <c r="E136" s="78"/>
      <c r="F136" s="78"/>
      <c r="G136" s="78"/>
      <c r="H136" s="78"/>
      <c r="I136" s="80"/>
      <c r="J136" s="80"/>
      <c r="K136" s="81"/>
      <c r="L136" s="82"/>
    </row>
    <row r="137" spans="1:12" s="74" customFormat="1" ht="25.5">
      <c r="A137" s="75">
        <v>123</v>
      </c>
      <c r="B137" s="76" t="s">
        <v>307</v>
      </c>
      <c r="C137" s="77" t="s">
        <v>18</v>
      </c>
      <c r="D137" s="77">
        <v>10</v>
      </c>
      <c r="E137" s="78"/>
      <c r="F137" s="78"/>
      <c r="G137" s="78"/>
      <c r="H137" s="78"/>
      <c r="I137" s="80"/>
      <c r="J137" s="80"/>
      <c r="K137" s="81"/>
      <c r="L137" s="82"/>
    </row>
    <row r="138" spans="1:12" s="74" customFormat="1">
      <c r="A138" s="75">
        <v>124</v>
      </c>
      <c r="B138" s="76" t="s">
        <v>308</v>
      </c>
      <c r="C138" s="77" t="s">
        <v>151</v>
      </c>
      <c r="D138" s="77">
        <v>70</v>
      </c>
      <c r="E138" s="78"/>
      <c r="F138" s="78"/>
      <c r="G138" s="78"/>
      <c r="H138" s="78"/>
      <c r="I138" s="80"/>
      <c r="J138" s="80"/>
      <c r="K138" s="81"/>
      <c r="L138" s="82"/>
    </row>
    <row r="139" spans="1:12" s="74" customFormat="1">
      <c r="A139" s="75">
        <v>125</v>
      </c>
      <c r="B139" s="76" t="s">
        <v>309</v>
      </c>
      <c r="C139" s="77" t="s">
        <v>151</v>
      </c>
      <c r="D139" s="77">
        <v>10</v>
      </c>
      <c r="E139" s="78"/>
      <c r="F139" s="78"/>
      <c r="G139" s="78"/>
      <c r="H139" s="78"/>
      <c r="I139" s="80"/>
      <c r="J139" s="80"/>
      <c r="K139" s="81"/>
      <c r="L139" s="82"/>
    </row>
    <row r="140" spans="1:12" s="74" customFormat="1">
      <c r="A140" s="75">
        <v>126</v>
      </c>
      <c r="B140" s="76" t="s">
        <v>310</v>
      </c>
      <c r="C140" s="77" t="s">
        <v>151</v>
      </c>
      <c r="D140" s="77">
        <v>150</v>
      </c>
      <c r="E140" s="78"/>
      <c r="F140" s="78"/>
      <c r="G140" s="78"/>
      <c r="H140" s="78"/>
      <c r="I140" s="80"/>
      <c r="J140" s="80"/>
      <c r="K140" s="81"/>
      <c r="L140" s="82"/>
    </row>
    <row r="141" spans="1:12" s="74" customFormat="1">
      <c r="A141" s="75">
        <v>127</v>
      </c>
      <c r="B141" s="76" t="s">
        <v>311</v>
      </c>
      <c r="C141" s="77" t="s">
        <v>151</v>
      </c>
      <c r="D141" s="77">
        <v>40</v>
      </c>
      <c r="E141" s="78"/>
      <c r="F141" s="78"/>
      <c r="G141" s="78"/>
      <c r="H141" s="78"/>
      <c r="I141" s="80"/>
      <c r="J141" s="80"/>
      <c r="K141" s="81"/>
      <c r="L141" s="82"/>
    </row>
    <row r="142" spans="1:12" s="74" customFormat="1" ht="25.5">
      <c r="A142" s="75">
        <v>128</v>
      </c>
      <c r="B142" s="76" t="s">
        <v>312</v>
      </c>
      <c r="C142" s="77" t="s">
        <v>18</v>
      </c>
      <c r="D142" s="77">
        <v>70</v>
      </c>
      <c r="E142" s="78"/>
      <c r="F142" s="78"/>
      <c r="G142" s="78"/>
      <c r="H142" s="78"/>
      <c r="I142" s="80"/>
      <c r="J142" s="80"/>
      <c r="K142" s="81"/>
      <c r="L142" s="82"/>
    </row>
    <row r="143" spans="1:12" s="74" customFormat="1" ht="25.5">
      <c r="A143" s="75">
        <v>129</v>
      </c>
      <c r="B143" s="76" t="s">
        <v>313</v>
      </c>
      <c r="C143" s="77" t="s">
        <v>18</v>
      </c>
      <c r="D143" s="77">
        <v>70</v>
      </c>
      <c r="E143" s="78"/>
      <c r="F143" s="78"/>
      <c r="G143" s="78"/>
      <c r="H143" s="78"/>
      <c r="I143" s="80"/>
      <c r="J143" s="80"/>
      <c r="K143" s="81"/>
      <c r="L143" s="82"/>
    </row>
    <row r="144" spans="1:12" s="74" customFormat="1">
      <c r="A144" s="75">
        <v>130</v>
      </c>
      <c r="B144" s="76" t="s">
        <v>314</v>
      </c>
      <c r="C144" s="77" t="s">
        <v>18</v>
      </c>
      <c r="D144" s="77">
        <v>0.3</v>
      </c>
      <c r="E144" s="78"/>
      <c r="F144" s="78"/>
      <c r="G144" s="78"/>
      <c r="H144" s="78"/>
      <c r="I144" s="80"/>
      <c r="J144" s="80"/>
      <c r="K144" s="81"/>
      <c r="L144" s="82"/>
    </row>
    <row r="145" spans="1:12" s="74" customFormat="1">
      <c r="A145" s="75">
        <v>131</v>
      </c>
      <c r="B145" s="76" t="s">
        <v>315</v>
      </c>
      <c r="C145" s="77" t="s">
        <v>18</v>
      </c>
      <c r="D145" s="77">
        <v>3</v>
      </c>
      <c r="E145" s="78"/>
      <c r="F145" s="78"/>
      <c r="G145" s="78"/>
      <c r="H145" s="78"/>
      <c r="I145" s="80"/>
      <c r="J145" s="80"/>
      <c r="K145" s="81"/>
      <c r="L145" s="82"/>
    </row>
    <row r="146" spans="1:12" s="74" customFormat="1">
      <c r="A146" s="75">
        <v>132</v>
      </c>
      <c r="B146" s="76" t="s">
        <v>316</v>
      </c>
      <c r="C146" s="77" t="s">
        <v>18</v>
      </c>
      <c r="D146" s="77">
        <v>2.5</v>
      </c>
      <c r="E146" s="78"/>
      <c r="F146" s="78"/>
      <c r="G146" s="78"/>
      <c r="H146" s="78"/>
      <c r="I146" s="80"/>
      <c r="J146" s="80"/>
      <c r="K146" s="81"/>
      <c r="L146" s="82"/>
    </row>
    <row r="147" spans="1:12" s="74" customFormat="1">
      <c r="A147" s="75">
        <v>133</v>
      </c>
      <c r="B147" s="76" t="s">
        <v>317</v>
      </c>
      <c r="C147" s="77" t="s">
        <v>18</v>
      </c>
      <c r="D147" s="77">
        <v>10</v>
      </c>
      <c r="E147" s="78"/>
      <c r="F147" s="78"/>
      <c r="G147" s="78"/>
      <c r="H147" s="78"/>
      <c r="I147" s="80"/>
      <c r="J147" s="80"/>
      <c r="K147" s="81"/>
      <c r="L147" s="82"/>
    </row>
    <row r="148" spans="1:12" s="74" customFormat="1">
      <c r="A148" s="75">
        <v>134</v>
      </c>
      <c r="B148" s="76" t="s">
        <v>318</v>
      </c>
      <c r="C148" s="77" t="s">
        <v>18</v>
      </c>
      <c r="D148" s="77">
        <v>3.4</v>
      </c>
      <c r="E148" s="78"/>
      <c r="F148" s="78"/>
      <c r="G148" s="78"/>
      <c r="H148" s="78"/>
      <c r="I148" s="80"/>
      <c r="J148" s="80"/>
      <c r="K148" s="81"/>
      <c r="L148" s="82"/>
    </row>
    <row r="149" spans="1:12" s="74" customFormat="1">
      <c r="A149" s="75">
        <v>135</v>
      </c>
      <c r="B149" s="76" t="s">
        <v>319</v>
      </c>
      <c r="C149" s="77" t="s">
        <v>18</v>
      </c>
      <c r="D149" s="77">
        <v>10</v>
      </c>
      <c r="E149" s="78"/>
      <c r="F149" s="78"/>
      <c r="G149" s="78"/>
      <c r="H149" s="78"/>
      <c r="I149" s="80"/>
      <c r="J149" s="80"/>
      <c r="K149" s="81"/>
      <c r="L149" s="82"/>
    </row>
    <row r="150" spans="1:12" s="74" customFormat="1">
      <c r="A150" s="75">
        <v>136</v>
      </c>
      <c r="B150" s="76" t="s">
        <v>320</v>
      </c>
      <c r="C150" s="77" t="s">
        <v>18</v>
      </c>
      <c r="D150" s="77">
        <v>0.3</v>
      </c>
      <c r="E150" s="78"/>
      <c r="F150" s="78"/>
      <c r="G150" s="78"/>
      <c r="H150" s="78"/>
      <c r="I150" s="80"/>
      <c r="J150" s="80"/>
      <c r="K150" s="81"/>
      <c r="L150" s="82"/>
    </row>
    <row r="151" spans="1:12" s="74" customFormat="1">
      <c r="A151" s="75">
        <v>137</v>
      </c>
      <c r="B151" s="76" t="s">
        <v>321</v>
      </c>
      <c r="C151" s="77" t="s">
        <v>18</v>
      </c>
      <c r="D151" s="77">
        <v>0.3</v>
      </c>
      <c r="E151" s="78"/>
      <c r="F151" s="78"/>
      <c r="G151" s="78"/>
      <c r="H151" s="78"/>
      <c r="I151" s="80"/>
      <c r="J151" s="80"/>
      <c r="K151" s="81"/>
      <c r="L151" s="82"/>
    </row>
    <row r="152" spans="1:12" s="74" customFormat="1">
      <c r="A152" s="75">
        <v>138</v>
      </c>
      <c r="B152" s="76" t="s">
        <v>322</v>
      </c>
      <c r="C152" s="77" t="s">
        <v>18</v>
      </c>
      <c r="D152" s="77">
        <v>10</v>
      </c>
      <c r="E152" s="78"/>
      <c r="F152" s="78"/>
      <c r="G152" s="78"/>
      <c r="H152" s="78"/>
      <c r="I152" s="80"/>
      <c r="J152" s="80"/>
      <c r="K152" s="81"/>
      <c r="L152" s="82"/>
    </row>
    <row r="153" spans="1:12" s="74" customFormat="1">
      <c r="A153" s="75">
        <v>139</v>
      </c>
      <c r="B153" s="85" t="s">
        <v>323</v>
      </c>
      <c r="C153" s="77" t="s">
        <v>18</v>
      </c>
      <c r="D153" s="77">
        <v>5</v>
      </c>
      <c r="E153" s="78"/>
      <c r="F153" s="78"/>
      <c r="G153" s="78"/>
      <c r="H153" s="78"/>
      <c r="I153" s="80"/>
      <c r="J153" s="80"/>
      <c r="K153" s="81"/>
      <c r="L153" s="82"/>
    </row>
    <row r="154" spans="1:12" s="74" customFormat="1">
      <c r="A154" s="75">
        <v>140</v>
      </c>
      <c r="B154" s="85" t="s">
        <v>152</v>
      </c>
      <c r="C154" s="77" t="s">
        <v>18</v>
      </c>
      <c r="D154" s="77">
        <v>20</v>
      </c>
      <c r="E154" s="78"/>
      <c r="F154" s="78"/>
      <c r="G154" s="78"/>
      <c r="H154" s="78"/>
      <c r="I154" s="80"/>
      <c r="J154" s="80"/>
      <c r="K154" s="81"/>
      <c r="L154" s="82"/>
    </row>
    <row r="155" spans="1:12" s="74" customFormat="1" ht="25.5">
      <c r="A155" s="75">
        <v>140</v>
      </c>
      <c r="B155" s="85" t="s">
        <v>324</v>
      </c>
      <c r="C155" s="78" t="s">
        <v>151</v>
      </c>
      <c r="D155" s="78">
        <v>20</v>
      </c>
      <c r="E155" s="78"/>
      <c r="F155" s="78"/>
      <c r="G155" s="78"/>
      <c r="H155" s="78"/>
      <c r="I155" s="80"/>
      <c r="J155" s="80"/>
      <c r="K155" s="81"/>
      <c r="L155" s="82"/>
    </row>
    <row r="156" spans="1:12" s="74" customFormat="1">
      <c r="A156" s="75">
        <v>141</v>
      </c>
      <c r="B156" s="76" t="s">
        <v>325</v>
      </c>
      <c r="C156" s="77" t="s">
        <v>18</v>
      </c>
      <c r="D156" s="77">
        <v>1</v>
      </c>
      <c r="E156" s="78"/>
      <c r="F156" s="78"/>
      <c r="G156" s="78"/>
      <c r="H156" s="78"/>
      <c r="I156" s="80"/>
      <c r="J156" s="80"/>
      <c r="K156" s="81"/>
      <c r="L156" s="82"/>
    </row>
    <row r="157" spans="1:12" s="74" customFormat="1">
      <c r="A157" s="75">
        <v>142</v>
      </c>
      <c r="B157" s="76" t="s">
        <v>326</v>
      </c>
      <c r="C157" s="77" t="s">
        <v>18</v>
      </c>
      <c r="D157" s="77">
        <v>0.5</v>
      </c>
      <c r="E157" s="78"/>
      <c r="F157" s="78"/>
      <c r="G157" s="78"/>
      <c r="H157" s="78"/>
      <c r="I157" s="80"/>
      <c r="J157" s="80"/>
      <c r="K157" s="81"/>
      <c r="L157" s="82"/>
    </row>
    <row r="158" spans="1:12" s="74" customFormat="1">
      <c r="A158" s="75">
        <v>143</v>
      </c>
      <c r="B158" s="76" t="s">
        <v>327</v>
      </c>
      <c r="C158" s="77" t="s">
        <v>18</v>
      </c>
      <c r="D158" s="77">
        <v>0.4</v>
      </c>
      <c r="E158" s="78"/>
      <c r="F158" s="78"/>
      <c r="G158" s="78"/>
      <c r="H158" s="78"/>
      <c r="I158" s="80"/>
      <c r="J158" s="80"/>
      <c r="K158" s="81"/>
      <c r="L158" s="82"/>
    </row>
    <row r="159" spans="1:12" s="74" customFormat="1">
      <c r="A159" s="75">
        <v>144</v>
      </c>
      <c r="B159" s="86" t="s">
        <v>328</v>
      </c>
      <c r="C159" s="87" t="s">
        <v>18</v>
      </c>
      <c r="D159" s="87">
        <v>200</v>
      </c>
      <c r="E159" s="78"/>
      <c r="F159" s="78"/>
      <c r="G159" s="78"/>
      <c r="H159" s="78"/>
      <c r="I159" s="80"/>
      <c r="J159" s="80"/>
      <c r="K159" s="81"/>
      <c r="L159" s="82"/>
    </row>
    <row r="160" spans="1:12" s="74" customFormat="1">
      <c r="A160" s="75">
        <v>145</v>
      </c>
      <c r="B160" s="76" t="s">
        <v>329</v>
      </c>
      <c r="C160" s="77" t="s">
        <v>18</v>
      </c>
      <c r="D160" s="77">
        <v>0.6</v>
      </c>
      <c r="E160" s="78"/>
      <c r="F160" s="78"/>
      <c r="G160" s="78"/>
      <c r="H160" s="78"/>
      <c r="I160" s="80"/>
      <c r="J160" s="80"/>
      <c r="K160" s="81"/>
      <c r="L160" s="82"/>
    </row>
    <row r="161" spans="1:12" s="74" customFormat="1">
      <c r="A161" s="75">
        <v>146</v>
      </c>
      <c r="B161" s="76" t="s">
        <v>330</v>
      </c>
      <c r="C161" s="77" t="s">
        <v>18</v>
      </c>
      <c r="D161" s="77">
        <v>20</v>
      </c>
      <c r="E161" s="78"/>
      <c r="F161" s="78"/>
      <c r="G161" s="78"/>
      <c r="H161" s="78"/>
      <c r="I161" s="80"/>
      <c r="J161" s="80"/>
      <c r="K161" s="81"/>
      <c r="L161" s="82"/>
    </row>
    <row r="162" spans="1:12" s="74" customFormat="1">
      <c r="A162" s="75">
        <v>147</v>
      </c>
      <c r="B162" s="86" t="s">
        <v>331</v>
      </c>
      <c r="C162" s="77" t="s">
        <v>18</v>
      </c>
      <c r="D162" s="77">
        <v>5</v>
      </c>
      <c r="E162" s="78"/>
      <c r="F162" s="78"/>
      <c r="G162" s="78"/>
      <c r="H162" s="78"/>
      <c r="I162" s="80"/>
      <c r="J162" s="80"/>
      <c r="K162" s="81"/>
      <c r="L162" s="82"/>
    </row>
    <row r="163" spans="1:12" s="74" customFormat="1">
      <c r="A163" s="75">
        <v>148</v>
      </c>
      <c r="B163" s="76" t="s">
        <v>332</v>
      </c>
      <c r="C163" s="77" t="s">
        <v>18</v>
      </c>
      <c r="D163" s="77">
        <v>2</v>
      </c>
      <c r="E163" s="78"/>
      <c r="F163" s="78"/>
      <c r="G163" s="78"/>
      <c r="H163" s="78"/>
      <c r="I163" s="80"/>
      <c r="J163" s="80"/>
      <c r="K163" s="81"/>
      <c r="L163" s="82"/>
    </row>
    <row r="164" spans="1:12" s="74" customFormat="1">
      <c r="A164" s="75">
        <v>149</v>
      </c>
      <c r="B164" s="76" t="s">
        <v>333</v>
      </c>
      <c r="C164" s="77" t="s">
        <v>18</v>
      </c>
      <c r="D164" s="77">
        <v>1</v>
      </c>
      <c r="E164" s="78"/>
      <c r="F164" s="78"/>
      <c r="G164" s="78"/>
      <c r="H164" s="78"/>
      <c r="I164" s="80"/>
      <c r="J164" s="80"/>
      <c r="K164" s="81"/>
      <c r="L164" s="82"/>
    </row>
    <row r="165" spans="1:12" s="74" customFormat="1">
      <c r="A165" s="75">
        <v>150</v>
      </c>
      <c r="B165" s="76" t="s">
        <v>334</v>
      </c>
      <c r="C165" s="77" t="s">
        <v>18</v>
      </c>
      <c r="D165" s="77">
        <v>0.17499999999999999</v>
      </c>
      <c r="E165" s="78"/>
      <c r="F165" s="78"/>
      <c r="G165" s="78"/>
      <c r="H165" s="78"/>
      <c r="I165" s="80"/>
      <c r="J165" s="80"/>
      <c r="K165" s="81"/>
      <c r="L165" s="82"/>
    </row>
    <row r="166" spans="1:12" s="74" customFormat="1">
      <c r="A166" s="75">
        <v>151</v>
      </c>
      <c r="B166" s="76" t="s">
        <v>335</v>
      </c>
      <c r="C166" s="77" t="s">
        <v>18</v>
      </c>
      <c r="D166" s="77">
        <v>0.1</v>
      </c>
      <c r="E166" s="78"/>
      <c r="F166" s="78"/>
      <c r="G166" s="78"/>
      <c r="H166" s="78"/>
      <c r="I166" s="80"/>
      <c r="J166" s="80"/>
      <c r="K166" s="81"/>
      <c r="L166" s="82"/>
    </row>
    <row r="167" spans="1:12" s="74" customFormat="1">
      <c r="A167" s="75">
        <v>152</v>
      </c>
      <c r="B167" s="85" t="s">
        <v>153</v>
      </c>
      <c r="C167" s="77" t="s">
        <v>18</v>
      </c>
      <c r="D167" s="77">
        <v>0.63</v>
      </c>
      <c r="E167" s="78"/>
      <c r="F167" s="78"/>
      <c r="G167" s="78"/>
      <c r="H167" s="78"/>
      <c r="I167" s="80"/>
      <c r="J167" s="80"/>
      <c r="K167" s="81"/>
      <c r="L167" s="82"/>
    </row>
    <row r="168" spans="1:12" s="74" customFormat="1">
      <c r="A168" s="75">
        <v>153</v>
      </c>
      <c r="B168" s="76" t="s">
        <v>336</v>
      </c>
      <c r="C168" s="77" t="s">
        <v>18</v>
      </c>
      <c r="D168" s="77">
        <v>4</v>
      </c>
      <c r="E168" s="78"/>
      <c r="F168" s="78"/>
      <c r="G168" s="78"/>
      <c r="H168" s="78"/>
      <c r="I168" s="80"/>
      <c r="J168" s="80"/>
      <c r="K168" s="81"/>
      <c r="L168" s="82"/>
    </row>
    <row r="169" spans="1:12" s="74" customFormat="1">
      <c r="A169" s="75">
        <v>154</v>
      </c>
      <c r="B169" s="76" t="s">
        <v>337</v>
      </c>
      <c r="C169" s="77" t="s">
        <v>18</v>
      </c>
      <c r="D169" s="77">
        <v>8</v>
      </c>
      <c r="E169" s="78"/>
      <c r="F169" s="78"/>
      <c r="G169" s="78"/>
      <c r="H169" s="78"/>
      <c r="I169" s="80"/>
      <c r="J169" s="80"/>
      <c r="K169" s="81"/>
      <c r="L169" s="82"/>
    </row>
    <row r="170" spans="1:12" s="74" customFormat="1" ht="25.5">
      <c r="A170" s="75">
        <v>155</v>
      </c>
      <c r="B170" s="76" t="s">
        <v>338</v>
      </c>
      <c r="C170" s="77" t="s">
        <v>18</v>
      </c>
      <c r="D170" s="77">
        <v>25</v>
      </c>
      <c r="E170" s="78"/>
      <c r="F170" s="78"/>
      <c r="G170" s="78"/>
      <c r="H170" s="78"/>
      <c r="I170" s="80"/>
      <c r="J170" s="80"/>
      <c r="K170" s="81"/>
      <c r="L170" s="82"/>
    </row>
    <row r="171" spans="1:12" s="74" customFormat="1">
      <c r="A171" s="75">
        <v>156</v>
      </c>
      <c r="B171" s="76" t="s">
        <v>339</v>
      </c>
      <c r="C171" s="77" t="s">
        <v>18</v>
      </c>
      <c r="D171" s="77">
        <v>2</v>
      </c>
      <c r="E171" s="78"/>
      <c r="F171" s="78"/>
      <c r="G171" s="78"/>
      <c r="H171" s="78"/>
      <c r="I171" s="80"/>
      <c r="J171" s="80"/>
      <c r="K171" s="81"/>
      <c r="L171" s="82"/>
    </row>
    <row r="172" spans="1:12" s="74" customFormat="1" ht="25.5">
      <c r="A172" s="75">
        <v>157</v>
      </c>
      <c r="B172" s="76" t="s">
        <v>340</v>
      </c>
      <c r="C172" s="77" t="s">
        <v>18</v>
      </c>
      <c r="D172" s="77">
        <v>18</v>
      </c>
      <c r="E172" s="78"/>
      <c r="F172" s="78"/>
      <c r="G172" s="78"/>
      <c r="H172" s="78"/>
      <c r="I172" s="80"/>
      <c r="J172" s="80"/>
      <c r="K172" s="81"/>
      <c r="L172" s="82"/>
    </row>
    <row r="173" spans="1:12" s="74" customFormat="1" ht="25.5">
      <c r="A173" s="75">
        <v>158</v>
      </c>
      <c r="B173" s="76" t="s">
        <v>341</v>
      </c>
      <c r="C173" s="77" t="s">
        <v>18</v>
      </c>
      <c r="D173" s="77">
        <v>5</v>
      </c>
      <c r="E173" s="78"/>
      <c r="F173" s="78"/>
      <c r="G173" s="78"/>
      <c r="H173" s="78"/>
      <c r="I173" s="80"/>
      <c r="J173" s="80"/>
      <c r="K173" s="81"/>
      <c r="L173" s="82"/>
    </row>
    <row r="174" spans="1:12" s="74" customFormat="1">
      <c r="A174" s="75">
        <v>159</v>
      </c>
      <c r="B174" s="76" t="s">
        <v>342</v>
      </c>
      <c r="C174" s="77" t="s">
        <v>18</v>
      </c>
      <c r="D174" s="77">
        <v>10</v>
      </c>
      <c r="E174" s="78"/>
      <c r="F174" s="78"/>
      <c r="G174" s="78"/>
      <c r="H174" s="78"/>
      <c r="I174" s="80"/>
      <c r="J174" s="80"/>
      <c r="K174" s="81"/>
      <c r="L174" s="82"/>
    </row>
    <row r="175" spans="1:12" s="74" customFormat="1">
      <c r="A175" s="75">
        <v>160</v>
      </c>
      <c r="B175" s="76" t="s">
        <v>343</v>
      </c>
      <c r="C175" s="77" t="s">
        <v>18</v>
      </c>
      <c r="D175" s="77">
        <v>15</v>
      </c>
      <c r="E175" s="78"/>
      <c r="F175" s="78"/>
      <c r="G175" s="78"/>
      <c r="H175" s="78"/>
      <c r="I175" s="80"/>
      <c r="J175" s="80"/>
      <c r="K175" s="81"/>
      <c r="L175" s="82"/>
    </row>
    <row r="176" spans="1:12" s="74" customFormat="1">
      <c r="A176" s="75">
        <v>161</v>
      </c>
      <c r="B176" s="76" t="s">
        <v>344</v>
      </c>
      <c r="C176" s="77" t="s">
        <v>18</v>
      </c>
      <c r="D176" s="77">
        <v>10</v>
      </c>
      <c r="E176" s="78"/>
      <c r="F176" s="78"/>
      <c r="G176" s="78"/>
      <c r="H176" s="78"/>
      <c r="I176" s="80"/>
      <c r="J176" s="80"/>
      <c r="K176" s="81"/>
      <c r="L176" s="82"/>
    </row>
    <row r="177" spans="1:12" s="74" customFormat="1">
      <c r="A177" s="75">
        <v>162</v>
      </c>
      <c r="B177" s="76" t="s">
        <v>345</v>
      </c>
      <c r="C177" s="77" t="s">
        <v>18</v>
      </c>
      <c r="D177" s="77">
        <v>10</v>
      </c>
      <c r="E177" s="78"/>
      <c r="F177" s="78"/>
      <c r="G177" s="78"/>
      <c r="H177" s="78"/>
      <c r="I177" s="80"/>
      <c r="J177" s="80"/>
      <c r="K177" s="81"/>
      <c r="L177" s="82"/>
    </row>
    <row r="178" spans="1:12" s="74" customFormat="1">
      <c r="A178" s="75">
        <v>163</v>
      </c>
      <c r="B178" s="76" t="s">
        <v>346</v>
      </c>
      <c r="C178" s="77" t="s">
        <v>18</v>
      </c>
      <c r="D178" s="77">
        <v>10</v>
      </c>
      <c r="E178" s="78"/>
      <c r="F178" s="78"/>
      <c r="G178" s="78"/>
      <c r="H178" s="78"/>
      <c r="I178" s="80"/>
      <c r="J178" s="80"/>
      <c r="K178" s="81"/>
      <c r="L178" s="82"/>
    </row>
    <row r="179" spans="1:12" s="74" customFormat="1">
      <c r="A179" s="75">
        <v>164</v>
      </c>
      <c r="B179" s="76" t="s">
        <v>347</v>
      </c>
      <c r="C179" s="77" t="s">
        <v>18</v>
      </c>
      <c r="D179" s="77">
        <v>10</v>
      </c>
      <c r="E179" s="78"/>
      <c r="F179" s="78"/>
      <c r="G179" s="78"/>
      <c r="H179" s="78"/>
      <c r="I179" s="80"/>
      <c r="J179" s="80"/>
      <c r="K179" s="81"/>
      <c r="L179" s="82"/>
    </row>
    <row r="180" spans="1:12" s="74" customFormat="1" ht="25.5">
      <c r="A180" s="75">
        <v>165</v>
      </c>
      <c r="B180" s="76" t="s">
        <v>348</v>
      </c>
      <c r="C180" s="77" t="s">
        <v>18</v>
      </c>
      <c r="D180" s="77">
        <v>7</v>
      </c>
      <c r="E180" s="78"/>
      <c r="F180" s="78"/>
      <c r="G180" s="78"/>
      <c r="H180" s="78"/>
      <c r="I180" s="80"/>
      <c r="J180" s="80"/>
      <c r="K180" s="81"/>
      <c r="L180" s="82"/>
    </row>
    <row r="181" spans="1:12" s="74" customFormat="1">
      <c r="A181" s="75">
        <v>166</v>
      </c>
      <c r="B181" s="76" t="s">
        <v>349</v>
      </c>
      <c r="C181" s="77" t="s">
        <v>18</v>
      </c>
      <c r="D181" s="77">
        <v>12</v>
      </c>
      <c r="E181" s="78"/>
      <c r="F181" s="78"/>
      <c r="G181" s="78"/>
      <c r="H181" s="78"/>
      <c r="I181" s="80"/>
      <c r="J181" s="80"/>
      <c r="K181" s="81"/>
      <c r="L181" s="82"/>
    </row>
    <row r="182" spans="1:12" s="74" customFormat="1">
      <c r="A182" s="75">
        <v>167</v>
      </c>
      <c r="B182" s="76" t="s">
        <v>350</v>
      </c>
      <c r="C182" s="77" t="s">
        <v>18</v>
      </c>
      <c r="D182" s="77">
        <v>12</v>
      </c>
      <c r="E182" s="78"/>
      <c r="F182" s="78"/>
      <c r="G182" s="78"/>
      <c r="H182" s="78"/>
      <c r="I182" s="80"/>
      <c r="J182" s="80"/>
      <c r="K182" s="81"/>
      <c r="L182" s="82"/>
    </row>
    <row r="183" spans="1:12" s="74" customFormat="1">
      <c r="A183" s="75">
        <v>168</v>
      </c>
      <c r="B183" s="76" t="s">
        <v>351</v>
      </c>
      <c r="C183" s="77" t="s">
        <v>18</v>
      </c>
      <c r="D183" s="77">
        <v>12</v>
      </c>
      <c r="E183" s="78"/>
      <c r="F183" s="78"/>
      <c r="G183" s="78"/>
      <c r="H183" s="78"/>
      <c r="I183" s="80"/>
      <c r="J183" s="80"/>
      <c r="K183" s="81"/>
      <c r="L183" s="82"/>
    </row>
    <row r="184" spans="1:12" s="74" customFormat="1" ht="25.5">
      <c r="A184" s="75">
        <v>169</v>
      </c>
      <c r="B184" s="76" t="s">
        <v>352</v>
      </c>
      <c r="C184" s="77" t="s">
        <v>18</v>
      </c>
      <c r="D184" s="77">
        <v>5</v>
      </c>
      <c r="E184" s="78"/>
      <c r="F184" s="78"/>
      <c r="G184" s="78"/>
      <c r="H184" s="78"/>
      <c r="I184" s="80"/>
      <c r="J184" s="80"/>
      <c r="K184" s="81"/>
      <c r="L184" s="82"/>
    </row>
    <row r="185" spans="1:12" s="74" customFormat="1">
      <c r="A185" s="75">
        <v>170</v>
      </c>
      <c r="B185" s="76" t="s">
        <v>353</v>
      </c>
      <c r="C185" s="77" t="s">
        <v>18</v>
      </c>
      <c r="D185" s="77">
        <v>5</v>
      </c>
      <c r="E185" s="78"/>
      <c r="F185" s="78"/>
      <c r="G185" s="78"/>
      <c r="H185" s="78"/>
      <c r="I185" s="80"/>
      <c r="J185" s="80"/>
      <c r="K185" s="81"/>
      <c r="L185" s="82"/>
    </row>
    <row r="186" spans="1:12" s="74" customFormat="1">
      <c r="A186" s="75">
        <v>171</v>
      </c>
      <c r="B186" s="76" t="s">
        <v>354</v>
      </c>
      <c r="C186" s="77" t="s">
        <v>18</v>
      </c>
      <c r="D186" s="77">
        <v>10</v>
      </c>
      <c r="E186" s="78"/>
      <c r="F186" s="78"/>
      <c r="G186" s="78"/>
      <c r="H186" s="78"/>
      <c r="I186" s="80"/>
      <c r="J186" s="80"/>
      <c r="K186" s="81"/>
      <c r="L186" s="82"/>
    </row>
    <row r="187" spans="1:12" s="74" customFormat="1">
      <c r="A187" s="75">
        <v>172</v>
      </c>
      <c r="B187" s="76" t="s">
        <v>355</v>
      </c>
      <c r="C187" s="77" t="s">
        <v>18</v>
      </c>
      <c r="D187" s="77">
        <v>0.3</v>
      </c>
      <c r="E187" s="78"/>
      <c r="F187" s="78"/>
      <c r="G187" s="78"/>
      <c r="H187" s="78"/>
      <c r="I187" s="80"/>
      <c r="J187" s="80"/>
      <c r="K187" s="81"/>
      <c r="L187" s="82"/>
    </row>
    <row r="188" spans="1:12" s="74" customFormat="1" ht="25.5">
      <c r="A188" s="75">
        <v>173</v>
      </c>
      <c r="B188" s="76" t="s">
        <v>356</v>
      </c>
      <c r="C188" s="77" t="s">
        <v>151</v>
      </c>
      <c r="D188" s="77">
        <v>5</v>
      </c>
      <c r="E188" s="78"/>
      <c r="F188" s="78"/>
      <c r="G188" s="78"/>
      <c r="H188" s="78"/>
      <c r="I188" s="80"/>
      <c r="J188" s="80"/>
      <c r="K188" s="81"/>
      <c r="L188" s="82"/>
    </row>
    <row r="189" spans="1:12" s="74" customFormat="1" ht="25.5">
      <c r="A189" s="75">
        <v>174</v>
      </c>
      <c r="B189" s="76" t="s">
        <v>357</v>
      </c>
      <c r="C189" s="77" t="s">
        <v>151</v>
      </c>
      <c r="D189" s="77">
        <v>20</v>
      </c>
      <c r="E189" s="78"/>
      <c r="F189" s="78"/>
      <c r="G189" s="78"/>
      <c r="H189" s="78"/>
      <c r="I189" s="80"/>
      <c r="J189" s="80"/>
      <c r="K189" s="81"/>
      <c r="L189" s="82"/>
    </row>
    <row r="190" spans="1:12" s="74" customFormat="1">
      <c r="A190" s="75">
        <v>175</v>
      </c>
      <c r="B190" s="76" t="s">
        <v>358</v>
      </c>
      <c r="C190" s="77" t="s">
        <v>18</v>
      </c>
      <c r="D190" s="77">
        <v>0.4</v>
      </c>
      <c r="E190" s="78"/>
      <c r="F190" s="78"/>
      <c r="G190" s="78"/>
      <c r="H190" s="78"/>
      <c r="I190" s="80"/>
      <c r="J190" s="80"/>
      <c r="K190" s="81"/>
      <c r="L190" s="82"/>
    </row>
    <row r="191" spans="1:12" s="74" customFormat="1">
      <c r="A191" s="75">
        <v>176</v>
      </c>
      <c r="B191" s="83" t="s">
        <v>359</v>
      </c>
      <c r="C191" s="78" t="s">
        <v>151</v>
      </c>
      <c r="D191" s="78">
        <v>20</v>
      </c>
      <c r="E191" s="78"/>
      <c r="F191" s="78"/>
      <c r="G191" s="78"/>
      <c r="H191" s="78"/>
      <c r="I191" s="80"/>
      <c r="J191" s="80"/>
      <c r="K191" s="81"/>
      <c r="L191" s="82"/>
    </row>
    <row r="192" spans="1:12" s="74" customFormat="1">
      <c r="A192" s="75">
        <v>177</v>
      </c>
      <c r="B192" s="88" t="s">
        <v>360</v>
      </c>
      <c r="C192" s="89" t="s">
        <v>151</v>
      </c>
      <c r="D192" s="89">
        <v>20</v>
      </c>
      <c r="E192" s="90"/>
      <c r="F192" s="90"/>
      <c r="G192" s="90"/>
      <c r="H192" s="90"/>
      <c r="I192" s="80"/>
      <c r="J192" s="80"/>
      <c r="K192" s="81"/>
      <c r="L192" s="82"/>
    </row>
    <row r="193" spans="1:12" s="74" customFormat="1" ht="25.5">
      <c r="A193" s="75">
        <v>178</v>
      </c>
      <c r="B193" s="83" t="s">
        <v>361</v>
      </c>
      <c r="C193" s="78" t="s">
        <v>18</v>
      </c>
      <c r="D193" s="78">
        <v>20</v>
      </c>
      <c r="E193" s="78"/>
      <c r="F193" s="78"/>
      <c r="G193" s="78"/>
      <c r="H193" s="78"/>
      <c r="I193" s="80"/>
      <c r="J193" s="80"/>
      <c r="K193" s="81"/>
      <c r="L193" s="82"/>
    </row>
    <row r="194" spans="1:12" s="74" customFormat="1">
      <c r="A194" s="75">
        <v>179</v>
      </c>
      <c r="B194" s="76" t="s">
        <v>362</v>
      </c>
      <c r="C194" s="77" t="s">
        <v>151</v>
      </c>
      <c r="D194" s="77">
        <v>80</v>
      </c>
      <c r="E194" s="78"/>
      <c r="F194" s="78"/>
      <c r="G194" s="78"/>
      <c r="H194" s="78"/>
      <c r="I194" s="80"/>
      <c r="J194" s="80"/>
      <c r="K194" s="81"/>
      <c r="L194" s="82"/>
    </row>
    <row r="195" spans="1:12" s="96" customFormat="1" ht="25.5">
      <c r="A195" s="91">
        <v>180</v>
      </c>
      <c r="B195" s="92" t="s">
        <v>363</v>
      </c>
      <c r="C195" s="79" t="s">
        <v>151</v>
      </c>
      <c r="D195" s="79">
        <v>20</v>
      </c>
      <c r="E195" s="79"/>
      <c r="F195" s="79"/>
      <c r="G195" s="79"/>
      <c r="H195" s="79" t="s">
        <v>364</v>
      </c>
      <c r="I195" s="93"/>
      <c r="J195" s="93"/>
      <c r="K195" s="94"/>
      <c r="L195" s="95"/>
    </row>
    <row r="196" spans="1:12" s="74" customFormat="1">
      <c r="A196" s="75">
        <v>181</v>
      </c>
      <c r="B196" s="67" t="s">
        <v>365</v>
      </c>
      <c r="C196" s="68" t="s">
        <v>151</v>
      </c>
      <c r="D196" s="68">
        <v>10</v>
      </c>
      <c r="E196" s="69"/>
      <c r="F196" s="69"/>
      <c r="G196" s="69"/>
      <c r="H196" s="69"/>
      <c r="I196" s="71"/>
      <c r="J196" s="71"/>
      <c r="K196" s="81"/>
      <c r="L196" s="82"/>
    </row>
    <row r="197" spans="1:12" s="74" customFormat="1">
      <c r="A197" s="75">
        <v>182</v>
      </c>
      <c r="B197" s="76" t="s">
        <v>366</v>
      </c>
      <c r="C197" s="77" t="s">
        <v>151</v>
      </c>
      <c r="D197" s="77">
        <v>15</v>
      </c>
      <c r="E197" s="78"/>
      <c r="F197" s="78"/>
      <c r="G197" s="78"/>
      <c r="H197" s="78"/>
      <c r="I197" s="80"/>
      <c r="J197" s="80"/>
      <c r="K197" s="81"/>
      <c r="L197" s="82"/>
    </row>
    <row r="198" spans="1:12" s="74" customFormat="1">
      <c r="A198" s="75">
        <v>183</v>
      </c>
      <c r="B198" s="76" t="s">
        <v>367</v>
      </c>
      <c r="C198" s="77" t="s">
        <v>151</v>
      </c>
      <c r="D198" s="77">
        <v>70</v>
      </c>
      <c r="E198" s="78"/>
      <c r="F198" s="78"/>
      <c r="G198" s="78"/>
      <c r="H198" s="78"/>
      <c r="I198" s="80"/>
      <c r="J198" s="80"/>
      <c r="K198" s="81"/>
      <c r="L198" s="82"/>
    </row>
    <row r="199" spans="1:12" s="74" customFormat="1">
      <c r="A199" s="75">
        <v>184</v>
      </c>
      <c r="B199" s="76" t="s">
        <v>368</v>
      </c>
      <c r="C199" s="77" t="s">
        <v>151</v>
      </c>
      <c r="D199" s="77">
        <v>100</v>
      </c>
      <c r="E199" s="78"/>
      <c r="F199" s="78"/>
      <c r="G199" s="78"/>
      <c r="H199" s="78"/>
      <c r="I199" s="80"/>
      <c r="J199" s="80"/>
      <c r="K199" s="81"/>
      <c r="L199" s="82"/>
    </row>
    <row r="200" spans="1:12" s="74" customFormat="1">
      <c r="A200" s="75">
        <v>185</v>
      </c>
      <c r="B200" s="76" t="s">
        <v>369</v>
      </c>
      <c r="C200" s="77" t="s">
        <v>151</v>
      </c>
      <c r="D200" s="77">
        <v>80</v>
      </c>
      <c r="E200" s="78"/>
      <c r="F200" s="78"/>
      <c r="G200" s="78"/>
      <c r="H200" s="78"/>
      <c r="I200" s="80"/>
      <c r="J200" s="80"/>
      <c r="K200" s="81"/>
      <c r="L200" s="82"/>
    </row>
    <row r="201" spans="1:12" s="74" customFormat="1">
      <c r="A201" s="75">
        <v>186</v>
      </c>
      <c r="B201" s="76" t="s">
        <v>370</v>
      </c>
      <c r="C201" s="77" t="s">
        <v>18</v>
      </c>
      <c r="D201" s="77">
        <v>2</v>
      </c>
      <c r="E201" s="78"/>
      <c r="F201" s="78"/>
      <c r="G201" s="78"/>
      <c r="H201" s="78"/>
      <c r="I201" s="80"/>
      <c r="J201" s="80"/>
      <c r="K201" s="81"/>
      <c r="L201" s="82"/>
    </row>
    <row r="202" spans="1:12" s="74" customFormat="1">
      <c r="A202" s="75">
        <v>187</v>
      </c>
      <c r="B202" s="76" t="s">
        <v>371</v>
      </c>
      <c r="C202" s="77" t="s">
        <v>18</v>
      </c>
      <c r="D202" s="77">
        <v>0.28000000000000003</v>
      </c>
      <c r="E202" s="78"/>
      <c r="F202" s="78"/>
      <c r="G202" s="78"/>
      <c r="H202" s="78"/>
      <c r="I202" s="80"/>
      <c r="J202" s="80"/>
      <c r="K202" s="81"/>
      <c r="L202" s="82"/>
    </row>
    <row r="203" spans="1:12" s="74" customFormat="1" ht="25.5">
      <c r="A203" s="75">
        <v>188</v>
      </c>
      <c r="B203" s="76" t="s">
        <v>372</v>
      </c>
      <c r="C203" s="77" t="s">
        <v>18</v>
      </c>
      <c r="D203" s="77">
        <v>40</v>
      </c>
      <c r="E203" s="78"/>
      <c r="F203" s="78"/>
      <c r="G203" s="78"/>
      <c r="H203" s="78"/>
      <c r="I203" s="80"/>
      <c r="J203" s="80"/>
      <c r="K203" s="81"/>
      <c r="L203" s="82"/>
    </row>
    <row r="204" spans="1:12" s="74" customFormat="1" ht="25.5">
      <c r="A204" s="75">
        <v>189</v>
      </c>
      <c r="B204" s="76" t="s">
        <v>373</v>
      </c>
      <c r="C204" s="77" t="s">
        <v>18</v>
      </c>
      <c r="D204" s="77">
        <v>50</v>
      </c>
      <c r="E204" s="78"/>
      <c r="F204" s="78"/>
      <c r="G204" s="78"/>
      <c r="H204" s="78"/>
      <c r="I204" s="80"/>
      <c r="J204" s="80"/>
      <c r="K204" s="81"/>
      <c r="L204" s="82"/>
    </row>
    <row r="205" spans="1:12" s="74" customFormat="1" ht="25.5">
      <c r="A205" s="75">
        <v>190</v>
      </c>
      <c r="B205" s="76" t="s">
        <v>374</v>
      </c>
      <c r="C205" s="77" t="s">
        <v>18</v>
      </c>
      <c r="D205" s="77">
        <v>2</v>
      </c>
      <c r="E205" s="78"/>
      <c r="F205" s="78"/>
      <c r="G205" s="78"/>
      <c r="H205" s="78"/>
      <c r="I205" s="80"/>
      <c r="J205" s="80"/>
      <c r="K205" s="81"/>
      <c r="L205" s="82"/>
    </row>
    <row r="206" spans="1:12" s="74" customFormat="1">
      <c r="A206" s="75">
        <v>191</v>
      </c>
      <c r="B206" s="76" t="s">
        <v>375</v>
      </c>
      <c r="C206" s="77" t="s">
        <v>18</v>
      </c>
      <c r="D206" s="77">
        <v>10</v>
      </c>
      <c r="E206" s="78"/>
      <c r="F206" s="78"/>
      <c r="G206" s="78"/>
      <c r="H206" s="78"/>
      <c r="I206" s="80"/>
      <c r="J206" s="80"/>
      <c r="K206" s="81"/>
      <c r="L206" s="82"/>
    </row>
    <row r="207" spans="1:12" s="74" customFormat="1">
      <c r="A207" s="75">
        <v>192</v>
      </c>
      <c r="B207" s="83" t="s">
        <v>376</v>
      </c>
      <c r="C207" s="78" t="s">
        <v>151</v>
      </c>
      <c r="D207" s="77">
        <v>20</v>
      </c>
      <c r="E207" s="78"/>
      <c r="F207" s="78"/>
      <c r="G207" s="78"/>
      <c r="H207" s="78"/>
      <c r="I207" s="80"/>
      <c r="J207" s="80"/>
      <c r="K207" s="81"/>
      <c r="L207" s="82"/>
    </row>
    <row r="208" spans="1:12" s="74" customFormat="1" ht="25.5">
      <c r="A208" s="75">
        <v>193</v>
      </c>
      <c r="B208" s="76" t="s">
        <v>377</v>
      </c>
      <c r="C208" s="77" t="s">
        <v>18</v>
      </c>
      <c r="D208" s="77">
        <v>100</v>
      </c>
      <c r="E208" s="78"/>
      <c r="F208" s="78"/>
      <c r="G208" s="78"/>
      <c r="H208" s="78"/>
      <c r="I208" s="80"/>
      <c r="J208" s="80"/>
      <c r="K208" s="81"/>
      <c r="L208" s="82"/>
    </row>
    <row r="209" spans="1:12" s="74" customFormat="1" ht="25.5">
      <c r="A209" s="75">
        <v>194</v>
      </c>
      <c r="B209" s="76" t="s">
        <v>378</v>
      </c>
      <c r="C209" s="77" t="s">
        <v>18</v>
      </c>
      <c r="D209" s="77">
        <v>60</v>
      </c>
      <c r="E209" s="78"/>
      <c r="F209" s="78"/>
      <c r="G209" s="78"/>
      <c r="H209" s="78"/>
      <c r="I209" s="80"/>
      <c r="J209" s="80"/>
      <c r="K209" s="81"/>
      <c r="L209" s="82"/>
    </row>
    <row r="210" spans="1:12" s="74" customFormat="1" ht="25.5">
      <c r="A210" s="75">
        <v>195</v>
      </c>
      <c r="B210" s="76" t="s">
        <v>379</v>
      </c>
      <c r="C210" s="77" t="s">
        <v>18</v>
      </c>
      <c r="D210" s="77">
        <v>16</v>
      </c>
      <c r="E210" s="78"/>
      <c r="F210" s="78"/>
      <c r="G210" s="78"/>
      <c r="H210" s="78"/>
      <c r="I210" s="80"/>
      <c r="J210" s="80"/>
      <c r="K210" s="81"/>
      <c r="L210" s="82"/>
    </row>
    <row r="211" spans="1:12" s="74" customFormat="1" ht="25.5">
      <c r="A211" s="75">
        <v>196</v>
      </c>
      <c r="B211" s="76" t="s">
        <v>380</v>
      </c>
      <c r="C211" s="77" t="s">
        <v>18</v>
      </c>
      <c r="D211" s="77">
        <v>20</v>
      </c>
      <c r="E211" s="78"/>
      <c r="F211" s="78"/>
      <c r="G211" s="78"/>
      <c r="H211" s="78"/>
      <c r="I211" s="80"/>
      <c r="J211" s="80"/>
      <c r="K211" s="81"/>
      <c r="L211" s="82"/>
    </row>
    <row r="212" spans="1:12" s="74" customFormat="1">
      <c r="A212" s="75">
        <v>197</v>
      </c>
      <c r="B212" s="76" t="s">
        <v>381</v>
      </c>
      <c r="C212" s="77" t="s">
        <v>18</v>
      </c>
      <c r="D212" s="77">
        <v>20</v>
      </c>
      <c r="E212" s="78"/>
      <c r="F212" s="78"/>
      <c r="G212" s="78"/>
      <c r="H212" s="78"/>
      <c r="I212" s="80"/>
      <c r="J212" s="80"/>
      <c r="K212" s="81"/>
      <c r="L212" s="82"/>
    </row>
    <row r="213" spans="1:12" s="74" customFormat="1" ht="25.5">
      <c r="A213" s="75">
        <v>198</v>
      </c>
      <c r="B213" s="76" t="s">
        <v>382</v>
      </c>
      <c r="C213" s="77" t="s">
        <v>18</v>
      </c>
      <c r="D213" s="77">
        <v>100</v>
      </c>
      <c r="E213" s="78"/>
      <c r="F213" s="78"/>
      <c r="G213" s="78"/>
      <c r="H213" s="78"/>
      <c r="I213" s="80"/>
      <c r="J213" s="80"/>
      <c r="K213" s="81"/>
      <c r="L213" s="82"/>
    </row>
    <row r="214" spans="1:12" s="74" customFormat="1">
      <c r="A214" s="75">
        <v>199</v>
      </c>
      <c r="B214" s="76" t="s">
        <v>383</v>
      </c>
      <c r="C214" s="77" t="s">
        <v>18</v>
      </c>
      <c r="D214" s="78">
        <v>7</v>
      </c>
      <c r="E214" s="78"/>
      <c r="F214" s="78"/>
      <c r="G214" s="78"/>
      <c r="H214" s="78"/>
      <c r="I214" s="80"/>
      <c r="J214" s="80"/>
      <c r="K214" s="81"/>
      <c r="L214" s="82"/>
    </row>
    <row r="215" spans="1:12" s="74" customFormat="1">
      <c r="A215" s="75">
        <v>200</v>
      </c>
      <c r="B215" s="76" t="s">
        <v>384</v>
      </c>
      <c r="C215" s="77" t="s">
        <v>18</v>
      </c>
      <c r="D215" s="77">
        <v>7.0000000000000001E-3</v>
      </c>
      <c r="E215" s="78"/>
      <c r="F215" s="78"/>
      <c r="G215" s="78"/>
      <c r="H215" s="78"/>
      <c r="I215" s="80"/>
      <c r="J215" s="80"/>
      <c r="K215" s="81"/>
      <c r="L215" s="82"/>
    </row>
    <row r="216" spans="1:12" s="74" customFormat="1">
      <c r="A216" s="75">
        <v>201</v>
      </c>
      <c r="B216" s="76" t="s">
        <v>385</v>
      </c>
      <c r="C216" s="77" t="s">
        <v>18</v>
      </c>
      <c r="D216" s="77">
        <v>0.75</v>
      </c>
      <c r="E216" s="78"/>
      <c r="F216" s="78"/>
      <c r="G216" s="78"/>
      <c r="H216" s="78"/>
      <c r="I216" s="80"/>
      <c r="J216" s="80"/>
      <c r="K216" s="81"/>
      <c r="L216" s="82"/>
    </row>
    <row r="217" spans="1:12" s="74" customFormat="1">
      <c r="A217" s="75">
        <v>202</v>
      </c>
      <c r="B217" s="76" t="s">
        <v>386</v>
      </c>
      <c r="C217" s="77" t="s">
        <v>18</v>
      </c>
      <c r="D217" s="77">
        <v>1.2</v>
      </c>
      <c r="E217" s="78"/>
      <c r="F217" s="78"/>
      <c r="G217" s="78"/>
      <c r="H217" s="78"/>
      <c r="I217" s="80"/>
      <c r="J217" s="80"/>
      <c r="K217" s="81"/>
      <c r="L217" s="82"/>
    </row>
    <row r="218" spans="1:12" s="74" customFormat="1">
      <c r="A218" s="75">
        <v>203</v>
      </c>
      <c r="B218" s="76" t="s">
        <v>387</v>
      </c>
      <c r="C218" s="77" t="s">
        <v>18</v>
      </c>
      <c r="D218" s="77">
        <v>12</v>
      </c>
      <c r="E218" s="78"/>
      <c r="F218" s="78"/>
      <c r="G218" s="78"/>
      <c r="H218" s="78"/>
      <c r="I218" s="80"/>
      <c r="J218" s="80"/>
      <c r="K218" s="81"/>
      <c r="L218" s="82"/>
    </row>
    <row r="219" spans="1:12" s="74" customFormat="1">
      <c r="A219" s="75">
        <v>204</v>
      </c>
      <c r="B219" s="76" t="s">
        <v>388</v>
      </c>
      <c r="C219" s="77" t="s">
        <v>18</v>
      </c>
      <c r="D219" s="77">
        <v>0.26</v>
      </c>
      <c r="E219" s="78"/>
      <c r="F219" s="78"/>
      <c r="G219" s="78"/>
      <c r="H219" s="78"/>
      <c r="I219" s="80"/>
      <c r="J219" s="80"/>
      <c r="K219" s="81"/>
      <c r="L219" s="82"/>
    </row>
    <row r="220" spans="1:12" s="74" customFormat="1">
      <c r="A220" s="75">
        <v>205</v>
      </c>
      <c r="B220" s="76" t="s">
        <v>389</v>
      </c>
      <c r="C220" s="77" t="s">
        <v>18</v>
      </c>
      <c r="D220" s="77">
        <v>4</v>
      </c>
      <c r="E220" s="78"/>
      <c r="F220" s="78"/>
      <c r="G220" s="78"/>
      <c r="H220" s="78"/>
      <c r="I220" s="80"/>
      <c r="J220" s="80"/>
      <c r="K220" s="81"/>
      <c r="L220" s="82"/>
    </row>
    <row r="221" spans="1:12" s="74" customFormat="1">
      <c r="A221" s="75">
        <v>206</v>
      </c>
      <c r="B221" s="76" t="s">
        <v>390</v>
      </c>
      <c r="C221" s="77" t="s">
        <v>18</v>
      </c>
      <c r="D221" s="77">
        <v>35</v>
      </c>
      <c r="E221" s="78"/>
      <c r="F221" s="78"/>
      <c r="G221" s="78"/>
      <c r="H221" s="78"/>
      <c r="I221" s="80"/>
      <c r="J221" s="80"/>
      <c r="K221" s="81"/>
      <c r="L221" s="82"/>
    </row>
    <row r="222" spans="1:12" s="74" customFormat="1">
      <c r="A222" s="75">
        <v>207</v>
      </c>
      <c r="B222" s="76" t="s">
        <v>391</v>
      </c>
      <c r="C222" s="77" t="s">
        <v>18</v>
      </c>
      <c r="D222" s="77">
        <v>35</v>
      </c>
      <c r="E222" s="78"/>
      <c r="F222" s="78"/>
      <c r="G222" s="78"/>
      <c r="H222" s="78"/>
      <c r="I222" s="80"/>
      <c r="J222" s="80"/>
      <c r="K222" s="81"/>
      <c r="L222" s="82"/>
    </row>
    <row r="223" spans="1:12" s="74" customFormat="1" ht="25.5">
      <c r="A223" s="75">
        <v>208</v>
      </c>
      <c r="B223" s="76" t="s">
        <v>392</v>
      </c>
      <c r="C223" s="77" t="s">
        <v>18</v>
      </c>
      <c r="D223" s="77">
        <v>350</v>
      </c>
      <c r="E223" s="78"/>
      <c r="F223" s="78"/>
      <c r="G223" s="78"/>
      <c r="H223" s="78"/>
      <c r="I223" s="80"/>
      <c r="J223" s="80"/>
      <c r="K223" s="81"/>
      <c r="L223" s="82"/>
    </row>
    <row r="224" spans="1:12" s="74" customFormat="1" ht="25.5">
      <c r="A224" s="75">
        <v>209</v>
      </c>
      <c r="B224" s="76" t="s">
        <v>393</v>
      </c>
      <c r="C224" s="77" t="s">
        <v>18</v>
      </c>
      <c r="D224" s="77">
        <v>150</v>
      </c>
      <c r="E224" s="78"/>
      <c r="F224" s="78"/>
      <c r="G224" s="78"/>
      <c r="H224" s="78"/>
      <c r="I224" s="80"/>
      <c r="J224" s="80"/>
      <c r="K224" s="81"/>
      <c r="L224" s="82"/>
    </row>
    <row r="225" spans="1:12" s="74" customFormat="1">
      <c r="A225" s="75">
        <v>210</v>
      </c>
      <c r="B225" s="76" t="s">
        <v>394</v>
      </c>
      <c r="C225" s="77" t="s">
        <v>18</v>
      </c>
      <c r="D225" s="77">
        <v>0.15</v>
      </c>
      <c r="E225" s="78"/>
      <c r="F225" s="78"/>
      <c r="G225" s="78"/>
      <c r="H225" s="78"/>
      <c r="I225" s="80"/>
      <c r="J225" s="80"/>
      <c r="K225" s="81"/>
      <c r="L225" s="82"/>
    </row>
    <row r="226" spans="1:12" s="74" customFormat="1">
      <c r="A226" s="75">
        <v>211</v>
      </c>
      <c r="B226" s="86" t="s">
        <v>395</v>
      </c>
      <c r="C226" s="77" t="s">
        <v>18</v>
      </c>
      <c r="D226" s="77">
        <v>2.5</v>
      </c>
      <c r="E226" s="78"/>
      <c r="F226" s="78"/>
      <c r="G226" s="78"/>
      <c r="H226" s="78"/>
      <c r="I226" s="80"/>
      <c r="J226" s="80"/>
      <c r="K226" s="81"/>
      <c r="L226" s="82"/>
    </row>
    <row r="227" spans="1:12" s="74" customFormat="1">
      <c r="A227" s="75">
        <v>212</v>
      </c>
      <c r="B227" s="76" t="s">
        <v>396</v>
      </c>
      <c r="C227" s="77" t="s">
        <v>18</v>
      </c>
      <c r="D227" s="77">
        <v>0.8</v>
      </c>
      <c r="E227" s="78"/>
      <c r="F227" s="78"/>
      <c r="G227" s="78"/>
      <c r="H227" s="78"/>
      <c r="I227" s="80"/>
      <c r="J227" s="80"/>
      <c r="K227" s="81"/>
      <c r="L227" s="82"/>
    </row>
    <row r="228" spans="1:12" s="74" customFormat="1">
      <c r="A228" s="75">
        <v>213</v>
      </c>
      <c r="B228" s="76" t="s">
        <v>397</v>
      </c>
      <c r="C228" s="77" t="s">
        <v>151</v>
      </c>
      <c r="D228" s="77">
        <v>2</v>
      </c>
      <c r="E228" s="78"/>
      <c r="F228" s="78"/>
      <c r="G228" s="78"/>
      <c r="H228" s="78"/>
      <c r="I228" s="80"/>
      <c r="J228" s="80"/>
      <c r="K228" s="81"/>
      <c r="L228" s="82"/>
    </row>
    <row r="229" spans="1:12" s="74" customFormat="1" ht="25.5">
      <c r="A229" s="75">
        <v>214</v>
      </c>
      <c r="B229" s="76" t="s">
        <v>398</v>
      </c>
      <c r="C229" s="77" t="s">
        <v>18</v>
      </c>
      <c r="D229" s="77">
        <v>5</v>
      </c>
      <c r="E229" s="78"/>
      <c r="F229" s="78"/>
      <c r="G229" s="78"/>
      <c r="H229" s="78"/>
      <c r="I229" s="80"/>
      <c r="J229" s="80"/>
      <c r="K229" s="81"/>
      <c r="L229" s="82"/>
    </row>
    <row r="230" spans="1:12" s="74" customFormat="1">
      <c r="A230" s="75">
        <v>215</v>
      </c>
      <c r="B230" s="76" t="s">
        <v>399</v>
      </c>
      <c r="C230" s="77" t="s">
        <v>18</v>
      </c>
      <c r="D230" s="77">
        <v>0.125</v>
      </c>
      <c r="E230" s="78"/>
      <c r="F230" s="78"/>
      <c r="G230" s="78"/>
      <c r="H230" s="78"/>
      <c r="I230" s="80"/>
      <c r="J230" s="80"/>
      <c r="K230" s="81"/>
      <c r="L230" s="82"/>
    </row>
    <row r="231" spans="1:12" s="74" customFormat="1">
      <c r="A231" s="75">
        <v>216</v>
      </c>
      <c r="B231" s="76" t="s">
        <v>400</v>
      </c>
      <c r="C231" s="77" t="s">
        <v>18</v>
      </c>
      <c r="D231" s="78">
        <v>1.25</v>
      </c>
      <c r="E231" s="78"/>
      <c r="F231" s="78"/>
      <c r="G231" s="78"/>
      <c r="H231" s="78"/>
      <c r="I231" s="80"/>
      <c r="J231" s="80"/>
      <c r="K231" s="81"/>
      <c r="L231" s="82"/>
    </row>
    <row r="232" spans="1:12" s="74" customFormat="1">
      <c r="A232" s="75">
        <v>218</v>
      </c>
      <c r="B232" s="76" t="s">
        <v>401</v>
      </c>
      <c r="C232" s="77" t="s">
        <v>18</v>
      </c>
      <c r="D232" s="78">
        <v>350</v>
      </c>
      <c r="E232" s="78"/>
      <c r="F232" s="78"/>
      <c r="G232" s="78"/>
      <c r="H232" s="78"/>
      <c r="I232" s="80"/>
      <c r="J232" s="80"/>
      <c r="K232" s="81"/>
      <c r="L232" s="82"/>
    </row>
    <row r="233" spans="1:12" s="74" customFormat="1">
      <c r="A233" s="75">
        <v>219</v>
      </c>
      <c r="B233" s="83" t="s">
        <v>402</v>
      </c>
      <c r="C233" s="78" t="s">
        <v>18</v>
      </c>
      <c r="D233" s="77">
        <v>20</v>
      </c>
      <c r="E233" s="78"/>
      <c r="F233" s="78"/>
      <c r="G233" s="78"/>
      <c r="H233" s="78"/>
      <c r="I233" s="80"/>
      <c r="J233" s="80"/>
      <c r="K233" s="81"/>
      <c r="L233" s="82"/>
    </row>
    <row r="234" spans="1:12" s="74" customFormat="1">
      <c r="A234" s="75">
        <v>220</v>
      </c>
      <c r="B234" s="76" t="s">
        <v>403</v>
      </c>
      <c r="C234" s="77" t="s">
        <v>18</v>
      </c>
      <c r="D234" s="77">
        <v>100</v>
      </c>
      <c r="E234" s="78"/>
      <c r="F234" s="78"/>
      <c r="G234" s="78"/>
      <c r="H234" s="78"/>
      <c r="I234" s="80"/>
      <c r="J234" s="80"/>
      <c r="K234" s="81"/>
      <c r="L234" s="82"/>
    </row>
    <row r="235" spans="1:12" s="74" customFormat="1" ht="25.5">
      <c r="A235" s="75">
        <v>221</v>
      </c>
      <c r="B235" s="76" t="s">
        <v>404</v>
      </c>
      <c r="C235" s="77" t="s">
        <v>18</v>
      </c>
      <c r="D235" s="78">
        <v>0.5</v>
      </c>
      <c r="E235" s="78"/>
      <c r="F235" s="78"/>
      <c r="G235" s="78"/>
      <c r="H235" s="78"/>
      <c r="I235" s="80"/>
      <c r="J235" s="80"/>
      <c r="K235" s="81"/>
      <c r="L235" s="82"/>
    </row>
    <row r="236" spans="1:12" s="74" customFormat="1">
      <c r="A236" s="75">
        <v>222</v>
      </c>
      <c r="B236" s="76" t="s">
        <v>405</v>
      </c>
      <c r="C236" s="77" t="s">
        <v>18</v>
      </c>
      <c r="D236" s="77">
        <v>20</v>
      </c>
      <c r="E236" s="78"/>
      <c r="F236" s="78"/>
      <c r="G236" s="78"/>
      <c r="H236" s="78"/>
      <c r="I236" s="80"/>
      <c r="J236" s="80"/>
      <c r="K236" s="81"/>
      <c r="L236" s="82"/>
    </row>
    <row r="237" spans="1:12" s="74" customFormat="1">
      <c r="A237" s="75">
        <v>223</v>
      </c>
      <c r="B237" s="83" t="s">
        <v>406</v>
      </c>
      <c r="C237" s="77" t="s">
        <v>18</v>
      </c>
      <c r="D237" s="78">
        <v>1</v>
      </c>
      <c r="E237" s="78"/>
      <c r="F237" s="78"/>
      <c r="G237" s="78"/>
      <c r="H237" s="78"/>
      <c r="I237" s="80"/>
      <c r="J237" s="80"/>
      <c r="K237" s="81"/>
      <c r="L237" s="82"/>
    </row>
    <row r="238" spans="1:12" s="74" customFormat="1">
      <c r="A238" s="75">
        <v>224</v>
      </c>
      <c r="B238" s="83" t="s">
        <v>407</v>
      </c>
      <c r="C238" s="77" t="s">
        <v>18</v>
      </c>
      <c r="D238" s="77">
        <v>4</v>
      </c>
      <c r="E238" s="78"/>
      <c r="F238" s="78"/>
      <c r="G238" s="78"/>
      <c r="H238" s="78"/>
      <c r="I238" s="80"/>
      <c r="J238" s="80"/>
      <c r="K238" s="81"/>
      <c r="L238" s="82"/>
    </row>
    <row r="239" spans="1:12" s="74" customFormat="1">
      <c r="A239" s="75">
        <v>225</v>
      </c>
      <c r="B239" s="83" t="s">
        <v>408</v>
      </c>
      <c r="C239" s="77" t="s">
        <v>18</v>
      </c>
      <c r="D239" s="78">
        <v>5</v>
      </c>
      <c r="E239" s="78"/>
      <c r="F239" s="78"/>
      <c r="G239" s="78"/>
      <c r="H239" s="78"/>
      <c r="I239" s="80"/>
      <c r="J239" s="80"/>
      <c r="K239" s="81"/>
      <c r="L239" s="82"/>
    </row>
    <row r="240" spans="1:12" s="74" customFormat="1">
      <c r="A240" s="75">
        <v>226</v>
      </c>
      <c r="B240" s="83" t="s">
        <v>409</v>
      </c>
      <c r="C240" s="77" t="s">
        <v>18</v>
      </c>
      <c r="D240" s="78">
        <v>0.5</v>
      </c>
      <c r="E240" s="78"/>
      <c r="F240" s="78"/>
      <c r="G240" s="78"/>
      <c r="H240" s="78"/>
      <c r="I240" s="80"/>
      <c r="J240" s="80"/>
      <c r="K240" s="81"/>
      <c r="L240" s="82"/>
    </row>
    <row r="241" spans="1:12" s="74" customFormat="1">
      <c r="A241" s="75">
        <v>227</v>
      </c>
      <c r="B241" s="83" t="s">
        <v>410</v>
      </c>
      <c r="C241" s="77" t="s">
        <v>18</v>
      </c>
      <c r="D241" s="78">
        <v>0.5</v>
      </c>
      <c r="E241" s="78"/>
      <c r="F241" s="78"/>
      <c r="G241" s="78"/>
      <c r="H241" s="78"/>
      <c r="I241" s="80"/>
      <c r="J241" s="80"/>
      <c r="K241" s="81"/>
      <c r="L241" s="82"/>
    </row>
    <row r="242" spans="1:12" s="74" customFormat="1">
      <c r="A242" s="75">
        <v>228</v>
      </c>
      <c r="B242" s="83" t="s">
        <v>411</v>
      </c>
      <c r="C242" s="77" t="s">
        <v>18</v>
      </c>
      <c r="D242" s="78">
        <v>5</v>
      </c>
      <c r="E242" s="78"/>
      <c r="F242" s="78"/>
      <c r="G242" s="78"/>
      <c r="H242" s="78"/>
      <c r="I242" s="80"/>
      <c r="J242" s="80"/>
      <c r="K242" s="81"/>
      <c r="L242" s="82"/>
    </row>
    <row r="243" spans="1:12" s="74" customFormat="1">
      <c r="A243" s="75">
        <v>229</v>
      </c>
      <c r="B243" s="76" t="s">
        <v>412</v>
      </c>
      <c r="C243" s="77" t="s">
        <v>151</v>
      </c>
      <c r="D243" s="77">
        <v>40</v>
      </c>
      <c r="E243" s="78"/>
      <c r="F243" s="78"/>
      <c r="G243" s="78"/>
      <c r="H243" s="78"/>
      <c r="I243" s="80"/>
      <c r="J243" s="80"/>
      <c r="K243" s="81"/>
      <c r="L243" s="82"/>
    </row>
    <row r="244" spans="1:12" s="74" customFormat="1">
      <c r="A244" s="75">
        <v>230</v>
      </c>
      <c r="B244" s="76" t="s">
        <v>413</v>
      </c>
      <c r="C244" s="77" t="s">
        <v>151</v>
      </c>
      <c r="D244" s="77">
        <v>70</v>
      </c>
      <c r="E244" s="78"/>
      <c r="F244" s="78"/>
      <c r="G244" s="78"/>
      <c r="H244" s="78"/>
      <c r="I244" s="80"/>
      <c r="J244" s="80"/>
      <c r="K244" s="81"/>
      <c r="L244" s="82"/>
    </row>
    <row r="245" spans="1:12" s="74" customFormat="1">
      <c r="A245" s="75">
        <v>231</v>
      </c>
      <c r="B245" s="76" t="s">
        <v>414</v>
      </c>
      <c r="C245" s="77" t="s">
        <v>151</v>
      </c>
      <c r="D245" s="77">
        <v>80</v>
      </c>
      <c r="E245" s="78"/>
      <c r="F245" s="78"/>
      <c r="G245" s="78"/>
      <c r="H245" s="78"/>
      <c r="I245" s="80"/>
      <c r="J245" s="80"/>
      <c r="K245" s="81"/>
      <c r="L245" s="82"/>
    </row>
    <row r="246" spans="1:12" s="74" customFormat="1">
      <c r="A246" s="75">
        <v>232</v>
      </c>
      <c r="B246" s="82" t="s">
        <v>415</v>
      </c>
      <c r="C246" s="77" t="s">
        <v>151</v>
      </c>
      <c r="D246" s="77">
        <v>100</v>
      </c>
      <c r="E246" s="78"/>
      <c r="F246" s="78"/>
      <c r="G246" s="78"/>
      <c r="H246" s="78"/>
      <c r="I246" s="80"/>
      <c r="J246" s="80"/>
      <c r="K246" s="81"/>
      <c r="L246" s="82"/>
    </row>
    <row r="247" spans="1:12" s="74" customFormat="1">
      <c r="A247" s="75">
        <v>233</v>
      </c>
      <c r="B247" s="97" t="s">
        <v>416</v>
      </c>
      <c r="C247" s="77" t="s">
        <v>151</v>
      </c>
      <c r="D247" s="77">
        <v>100</v>
      </c>
      <c r="E247" s="78"/>
      <c r="F247" s="78"/>
      <c r="G247" s="78"/>
      <c r="H247" s="78"/>
      <c r="I247" s="80"/>
      <c r="J247" s="80"/>
      <c r="K247" s="81"/>
      <c r="L247" s="82"/>
    </row>
    <row r="248" spans="1:12" s="74" customFormat="1">
      <c r="A248" s="75">
        <v>234</v>
      </c>
      <c r="B248" s="76" t="s">
        <v>417</v>
      </c>
      <c r="C248" s="77" t="s">
        <v>151</v>
      </c>
      <c r="D248" s="77">
        <v>70</v>
      </c>
      <c r="E248" s="78"/>
      <c r="F248" s="78"/>
      <c r="G248" s="78"/>
      <c r="H248" s="78"/>
      <c r="I248" s="80"/>
      <c r="J248" s="80"/>
      <c r="K248" s="81"/>
      <c r="L248" s="82"/>
    </row>
    <row r="249" spans="1:12" s="74" customFormat="1">
      <c r="A249" s="75">
        <v>235</v>
      </c>
      <c r="B249" s="76" t="s">
        <v>418</v>
      </c>
      <c r="C249" s="77" t="s">
        <v>18</v>
      </c>
      <c r="D249" s="77">
        <v>60</v>
      </c>
      <c r="E249" s="78"/>
      <c r="F249" s="78"/>
      <c r="G249" s="78"/>
      <c r="H249" s="78"/>
      <c r="I249" s="80"/>
      <c r="J249" s="80"/>
      <c r="K249" s="81"/>
      <c r="L249" s="82"/>
    </row>
    <row r="250" spans="1:12" ht="25.5">
      <c r="A250" s="75">
        <v>236</v>
      </c>
      <c r="B250" s="76" t="s">
        <v>419</v>
      </c>
      <c r="C250" s="77" t="s">
        <v>18</v>
      </c>
      <c r="D250" s="78">
        <v>140</v>
      </c>
      <c r="E250" s="98"/>
      <c r="F250" s="98"/>
      <c r="G250" s="98"/>
      <c r="H250" s="98"/>
      <c r="I250" s="99"/>
      <c r="J250" s="99"/>
      <c r="K250" s="81"/>
      <c r="L250" s="100"/>
    </row>
    <row r="251" spans="1:12">
      <c r="A251" s="75">
        <v>237</v>
      </c>
      <c r="B251" s="83" t="s">
        <v>420</v>
      </c>
      <c r="C251" s="78" t="s">
        <v>18</v>
      </c>
      <c r="D251" s="78">
        <v>0.185</v>
      </c>
      <c r="E251" s="98"/>
      <c r="F251" s="98"/>
      <c r="G251" s="98"/>
      <c r="H251" s="98"/>
      <c r="I251" s="99"/>
      <c r="J251" s="99"/>
      <c r="K251" s="81"/>
      <c r="L251" s="100"/>
    </row>
    <row r="252" spans="1:12">
      <c r="A252" s="75">
        <v>238</v>
      </c>
      <c r="B252" s="83" t="s">
        <v>421</v>
      </c>
      <c r="C252" s="78" t="s">
        <v>18</v>
      </c>
      <c r="D252" s="78">
        <v>10</v>
      </c>
      <c r="E252" s="98"/>
      <c r="F252" s="98"/>
      <c r="G252" s="98"/>
      <c r="H252" s="98"/>
      <c r="I252" s="99"/>
      <c r="J252" s="99"/>
      <c r="K252" s="81"/>
      <c r="L252" s="100"/>
    </row>
    <row r="253" spans="1:12">
      <c r="A253" s="75">
        <v>239</v>
      </c>
      <c r="B253" s="76" t="s">
        <v>422</v>
      </c>
      <c r="C253" s="78" t="s">
        <v>18</v>
      </c>
      <c r="D253" s="77">
        <v>1.8</v>
      </c>
      <c r="E253" s="98"/>
      <c r="F253" s="98"/>
      <c r="G253" s="98"/>
      <c r="H253" s="98"/>
      <c r="I253" s="99"/>
      <c r="J253" s="99"/>
      <c r="K253" s="81"/>
      <c r="L253" s="100"/>
    </row>
    <row r="254" spans="1:12">
      <c r="A254" s="75">
        <v>241</v>
      </c>
      <c r="B254" s="76" t="s">
        <v>423</v>
      </c>
      <c r="C254" s="78" t="s">
        <v>18</v>
      </c>
      <c r="D254" s="77">
        <v>1</v>
      </c>
      <c r="E254" s="98"/>
      <c r="F254" s="98"/>
      <c r="G254" s="98"/>
      <c r="H254" s="98"/>
      <c r="I254" s="99"/>
      <c r="J254" s="99"/>
      <c r="K254" s="81"/>
      <c r="L254" s="100"/>
    </row>
    <row r="255" spans="1:12">
      <c r="A255" s="75">
        <v>242</v>
      </c>
      <c r="B255" s="76" t="s">
        <v>424</v>
      </c>
      <c r="C255" s="78" t="s">
        <v>18</v>
      </c>
      <c r="D255" s="77">
        <v>40</v>
      </c>
      <c r="E255" s="98"/>
      <c r="F255" s="98"/>
      <c r="G255" s="98"/>
      <c r="H255" s="98"/>
      <c r="I255" s="99"/>
      <c r="J255" s="99"/>
      <c r="K255" s="81"/>
      <c r="L255" s="100"/>
    </row>
    <row r="256" spans="1:12">
      <c r="A256" s="75">
        <v>243</v>
      </c>
      <c r="B256" s="76" t="s">
        <v>425</v>
      </c>
      <c r="C256" s="78" t="s">
        <v>18</v>
      </c>
      <c r="D256" s="77">
        <v>1</v>
      </c>
      <c r="E256" s="98"/>
      <c r="F256" s="98"/>
      <c r="G256" s="98"/>
      <c r="H256" s="98"/>
      <c r="I256" s="99"/>
      <c r="J256" s="99"/>
      <c r="K256" s="81"/>
      <c r="L256" s="100"/>
    </row>
    <row r="257" spans="1:17">
      <c r="A257" s="75">
        <v>244</v>
      </c>
      <c r="B257" s="76" t="s">
        <v>426</v>
      </c>
      <c r="C257" s="78" t="s">
        <v>18</v>
      </c>
      <c r="D257" s="78">
        <v>20</v>
      </c>
      <c r="E257" s="98"/>
      <c r="F257" s="98"/>
      <c r="G257" s="98"/>
      <c r="H257" s="98"/>
      <c r="I257" s="99"/>
      <c r="J257" s="99"/>
      <c r="K257" s="81"/>
      <c r="L257" s="100"/>
    </row>
    <row r="258" spans="1:17">
      <c r="A258" s="75">
        <v>245</v>
      </c>
      <c r="B258" s="83" t="s">
        <v>427</v>
      </c>
      <c r="C258" s="78" t="s">
        <v>18</v>
      </c>
      <c r="D258" s="77">
        <v>1</v>
      </c>
      <c r="E258" s="98"/>
      <c r="F258" s="98"/>
      <c r="G258" s="98"/>
      <c r="H258" s="98"/>
      <c r="I258" s="99"/>
      <c r="J258" s="99"/>
      <c r="K258" s="81"/>
      <c r="L258" s="100"/>
    </row>
    <row r="259" spans="1:17">
      <c r="A259" s="75">
        <v>246</v>
      </c>
      <c r="B259" s="76" t="s">
        <v>428</v>
      </c>
      <c r="C259" s="77" t="s">
        <v>151</v>
      </c>
      <c r="D259" s="77">
        <v>10</v>
      </c>
      <c r="E259" s="98"/>
      <c r="F259" s="98"/>
      <c r="G259" s="98"/>
      <c r="H259" s="98"/>
      <c r="I259" s="99"/>
      <c r="J259" s="99"/>
      <c r="K259" s="81"/>
      <c r="L259" s="100"/>
    </row>
    <row r="260" spans="1:17">
      <c r="A260" s="75">
        <v>247</v>
      </c>
      <c r="B260" s="76" t="s">
        <v>429</v>
      </c>
      <c r="C260" s="77" t="s">
        <v>151</v>
      </c>
      <c r="D260" s="77">
        <v>1.5</v>
      </c>
      <c r="E260" s="98"/>
      <c r="F260" s="98"/>
      <c r="G260" s="98"/>
      <c r="H260" s="98"/>
      <c r="I260" s="99"/>
      <c r="J260" s="99"/>
      <c r="K260" s="81"/>
      <c r="L260" s="100"/>
    </row>
    <row r="261" spans="1:17">
      <c r="A261" s="75">
        <v>248</v>
      </c>
      <c r="B261" s="76" t="s">
        <v>430</v>
      </c>
      <c r="C261" s="77" t="s">
        <v>18</v>
      </c>
      <c r="D261" s="77">
        <v>0.3</v>
      </c>
      <c r="E261" s="98"/>
      <c r="F261" s="98"/>
      <c r="G261" s="98"/>
      <c r="H261" s="98"/>
      <c r="I261" s="99"/>
      <c r="J261" s="99"/>
      <c r="K261" s="81"/>
      <c r="L261" s="100"/>
      <c r="Q261" s="101"/>
    </row>
    <row r="262" spans="1:17">
      <c r="A262" s="75">
        <v>249</v>
      </c>
      <c r="B262" s="76" t="s">
        <v>431</v>
      </c>
      <c r="C262" s="77" t="s">
        <v>18</v>
      </c>
      <c r="D262" s="77">
        <v>0.08</v>
      </c>
      <c r="E262" s="98"/>
      <c r="F262" s="98"/>
      <c r="G262" s="98"/>
      <c r="H262" s="98"/>
      <c r="I262" s="99"/>
      <c r="J262" s="99"/>
      <c r="K262" s="81"/>
      <c r="L262" s="100"/>
    </row>
    <row r="263" spans="1:17">
      <c r="A263" s="75">
        <v>250</v>
      </c>
      <c r="B263" s="76" t="s">
        <v>432</v>
      </c>
      <c r="C263" s="77" t="s">
        <v>18</v>
      </c>
      <c r="D263" s="78">
        <v>7.0000000000000007E-2</v>
      </c>
      <c r="E263" s="98"/>
      <c r="F263" s="98"/>
      <c r="G263" s="98"/>
      <c r="H263" s="98"/>
      <c r="I263" s="99"/>
      <c r="J263" s="99"/>
      <c r="K263" s="81"/>
      <c r="L263" s="100"/>
    </row>
    <row r="264" spans="1:17">
      <c r="A264" s="75">
        <v>251</v>
      </c>
      <c r="B264" s="83" t="s">
        <v>433</v>
      </c>
      <c r="C264" s="78" t="s">
        <v>18</v>
      </c>
      <c r="D264" s="78">
        <v>0.2</v>
      </c>
      <c r="E264" s="98"/>
      <c r="F264" s="98"/>
      <c r="G264" s="98"/>
      <c r="H264" s="98"/>
      <c r="I264" s="99"/>
      <c r="J264" s="99"/>
      <c r="K264" s="81"/>
      <c r="L264" s="100"/>
    </row>
    <row r="265" spans="1:17">
      <c r="A265" s="75">
        <v>252</v>
      </c>
      <c r="B265" s="83" t="s">
        <v>434</v>
      </c>
      <c r="C265" s="78" t="s">
        <v>18</v>
      </c>
      <c r="D265" s="78">
        <v>1</v>
      </c>
      <c r="E265" s="98"/>
      <c r="F265" s="98"/>
      <c r="G265" s="98"/>
      <c r="H265" s="98"/>
      <c r="I265" s="99"/>
      <c r="J265" s="99"/>
      <c r="K265" s="81"/>
      <c r="L265" s="100"/>
    </row>
    <row r="266" spans="1:17">
      <c r="A266" s="102"/>
      <c r="B266" s="103" t="s">
        <v>138</v>
      </c>
      <c r="C266" s="104"/>
      <c r="D266" s="103"/>
      <c r="E266" s="103"/>
      <c r="F266" s="103"/>
      <c r="G266" s="103"/>
      <c r="H266" s="103"/>
      <c r="I266" s="99"/>
      <c r="J266" s="105"/>
      <c r="K266" s="106"/>
      <c r="L266" s="100"/>
    </row>
    <row r="267" spans="1:17">
      <c r="A267" s="107"/>
      <c r="B267" s="49"/>
      <c r="C267" s="49"/>
      <c r="D267" s="49"/>
      <c r="E267" s="49"/>
      <c r="F267" s="49"/>
      <c r="G267" s="49"/>
      <c r="H267" s="49"/>
      <c r="I267" s="108"/>
      <c r="J267" s="108"/>
      <c r="K267" s="109"/>
    </row>
    <row r="268" spans="1:17">
      <c r="A268" s="110"/>
      <c r="B268" s="110"/>
      <c r="C268" s="110"/>
      <c r="D268" s="110"/>
      <c r="E268" s="110"/>
      <c r="F268" s="110"/>
      <c r="G268" s="110"/>
      <c r="H268" s="110"/>
      <c r="I268" s="110"/>
      <c r="J268" s="110"/>
      <c r="K268" s="110"/>
    </row>
    <row r="269" spans="1:17">
      <c r="A269" s="110"/>
      <c r="B269" s="110"/>
      <c r="C269" s="110"/>
      <c r="D269" s="110"/>
      <c r="E269" s="110"/>
      <c r="F269" s="110"/>
      <c r="G269" s="110"/>
      <c r="H269" s="110"/>
      <c r="I269" s="110"/>
      <c r="J269" s="110"/>
      <c r="K269" s="110"/>
    </row>
    <row r="271" spans="1:17">
      <c r="A271" s="111"/>
      <c r="B271" s="111"/>
    </row>
    <row r="272" spans="1:17">
      <c r="A272" s="112"/>
      <c r="B272" s="113"/>
    </row>
    <row r="273" spans="1:11">
      <c r="A273" s="114"/>
      <c r="B273" s="114"/>
      <c r="C273" s="114"/>
      <c r="D273" s="114"/>
      <c r="E273" s="114"/>
      <c r="F273" s="114"/>
      <c r="G273" s="114"/>
      <c r="H273" s="114"/>
      <c r="I273" s="114"/>
      <c r="J273" s="114"/>
      <c r="K273" s="114"/>
    </row>
    <row r="277" spans="1:11">
      <c r="A277" s="115"/>
      <c r="B277" s="116"/>
      <c r="C277" s="116"/>
      <c r="D277" s="116"/>
      <c r="E277" s="116"/>
      <c r="F277" s="116"/>
      <c r="G277" s="116"/>
      <c r="H277" s="116"/>
    </row>
    <row r="286" spans="1:11">
      <c r="A286" s="117" t="s">
        <v>155</v>
      </c>
      <c r="B286" s="60"/>
      <c r="C286" s="60"/>
      <c r="D286" s="60"/>
      <c r="E286" s="60"/>
      <c r="F286" s="60"/>
      <c r="G286" s="60"/>
      <c r="H286" s="60"/>
      <c r="I286" s="118" t="s">
        <v>156</v>
      </c>
      <c r="J286" s="118"/>
      <c r="K286" s="119"/>
    </row>
  </sheetData>
  <conditionalFormatting sqref="A14:A265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{6D997CC3-4633-40F2-B04B-F1AA32CDF9C4}</x14:id>
        </ext>
      </extLst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D997CC3-4633-40F2-B04B-F1AA32CDF9C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A14:A265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8. Žita, semena in izdelki</vt:lpstr>
      <vt:lpstr>11. Razna, eko in dietna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dcterms:created xsi:type="dcterms:W3CDTF">2025-12-01T11:57:10Z</dcterms:created>
  <dcterms:modified xsi:type="dcterms:W3CDTF">2025-12-17T13:17:12Z</dcterms:modified>
</cp:coreProperties>
</file>